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62913"/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Z39" i="9"/>
  <c r="Z39" i="10"/>
  <c r="Z39" i="11"/>
  <c r="Y39" i="11"/>
  <c r="Z39" i="12"/>
  <c r="Z39" i="13"/>
  <c r="Z39" i="14"/>
  <c r="Z39" i="15"/>
  <c r="Z39" i="16"/>
  <c r="Z39" i="17"/>
  <c r="Z39" i="18"/>
  <c r="Z39" i="19"/>
  <c r="Z39" i="20"/>
  <c r="Y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Y39" i="40"/>
  <c r="Z39" i="40" s="1"/>
  <c r="Z39" i="41"/>
  <c r="Z39" i="42"/>
  <c r="Z39" i="43"/>
  <c r="Z39" i="44"/>
  <c r="Z39" i="45"/>
  <c r="Z39" i="46"/>
  <c r="Y39" i="46"/>
  <c r="Z39" i="47"/>
  <c r="Z39" i="48"/>
  <c r="Z39" i="49"/>
  <c r="Y39" i="49"/>
  <c r="Z39" i="50"/>
  <c r="Z39" i="51"/>
  <c r="Z39" i="52"/>
  <c r="Y39" i="52"/>
  <c r="Z39" i="53"/>
  <c r="Z39" i="54"/>
  <c r="Y39" i="55"/>
  <c r="Z39" i="55" s="1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Y39" i="47" s="1"/>
  <c r="J39" i="47"/>
  <c r="W39" i="48"/>
  <c r="Y39" i="48" s="1"/>
  <c r="J39" i="48"/>
  <c r="W39" i="49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J39" i="55"/>
  <c r="W39" i="1"/>
  <c r="Y39" i="1" s="1"/>
  <c r="J39" i="1"/>
  <c r="O38" i="14"/>
  <c r="R38" i="23"/>
  <c r="C38" i="31"/>
  <c r="C40" i="31" s="1"/>
  <c r="O38" i="33"/>
  <c r="D38" i="34"/>
  <c r="D40" i="34" s="1"/>
  <c r="M38" i="49"/>
  <c r="G38" i="49"/>
  <c r="G40" i="49" s="1"/>
  <c r="H39" i="49" s="1"/>
  <c r="T38" i="50"/>
  <c r="N38" i="50"/>
  <c r="H38" i="50"/>
  <c r="AA38" i="51"/>
  <c r="AA40" i="51" s="1"/>
  <c r="T38" i="51"/>
  <c r="N38" i="51"/>
  <c r="H38" i="51"/>
  <c r="AA38" i="52"/>
  <c r="AA40" i="52" s="1"/>
  <c r="T38" i="52"/>
  <c r="N38" i="52"/>
  <c r="H38" i="52"/>
  <c r="AA38" i="53"/>
  <c r="AA40" i="53" s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Q38" i="36" s="1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E38" i="37" s="1"/>
  <c r="E40" i="37" s="1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R38" i="39" s="1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F38" i="40" s="1"/>
  <c r="F40" i="40" s="1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G38" i="43" s="1"/>
  <c r="G40" i="43" s="1"/>
  <c r="H39" i="43" s="1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S38" i="45" s="1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H38" i="46" s="1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T38" i="48" s="1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U38" i="53" s="1"/>
  <c r="T27" i="53"/>
  <c r="S27" i="53"/>
  <c r="R27" i="53"/>
  <c r="Q27" i="53"/>
  <c r="P27" i="53"/>
  <c r="O27" i="53"/>
  <c r="O38" i="53" s="1"/>
  <c r="N27" i="53"/>
  <c r="M27" i="53"/>
  <c r="L27" i="53"/>
  <c r="K27" i="53"/>
  <c r="J27" i="53"/>
  <c r="I27" i="53"/>
  <c r="I38" i="53" s="1"/>
  <c r="H27" i="53"/>
  <c r="G27" i="53"/>
  <c r="F27" i="53"/>
  <c r="E27" i="53"/>
  <c r="D27" i="53"/>
  <c r="C27" i="53"/>
  <c r="C38" i="53" s="1"/>
  <c r="C40" i="53" s="1"/>
  <c r="AA27" i="54"/>
  <c r="Y27" i="54"/>
  <c r="X27" i="54"/>
  <c r="Z27" i="54" s="1"/>
  <c r="W27" i="54"/>
  <c r="V27" i="54"/>
  <c r="V38" i="54" s="1"/>
  <c r="U27" i="54"/>
  <c r="T27" i="54"/>
  <c r="S27" i="54"/>
  <c r="R27" i="54"/>
  <c r="Q27" i="54"/>
  <c r="P27" i="54"/>
  <c r="P38" i="54" s="1"/>
  <c r="O27" i="54"/>
  <c r="N27" i="54"/>
  <c r="M27" i="54"/>
  <c r="L27" i="54"/>
  <c r="K27" i="54"/>
  <c r="J27" i="54"/>
  <c r="J38" i="54" s="1"/>
  <c r="I27" i="54"/>
  <c r="H27" i="54"/>
  <c r="G27" i="54"/>
  <c r="F27" i="54"/>
  <c r="E27" i="54"/>
  <c r="D27" i="54"/>
  <c r="D38" i="54" s="1"/>
  <c r="D40" i="54" s="1"/>
  <c r="C27" i="54"/>
  <c r="AA27" i="55"/>
  <c r="Y27" i="55"/>
  <c r="X27" i="55"/>
  <c r="Z27" i="55" s="1"/>
  <c r="W27" i="55"/>
  <c r="V27" i="55"/>
  <c r="V38" i="55" s="1"/>
  <c r="U27" i="55"/>
  <c r="T27" i="55"/>
  <c r="S27" i="55"/>
  <c r="R27" i="55"/>
  <c r="Q27" i="55"/>
  <c r="P27" i="55"/>
  <c r="P38" i="55" s="1"/>
  <c r="O27" i="55"/>
  <c r="N27" i="55"/>
  <c r="M27" i="55"/>
  <c r="L27" i="55"/>
  <c r="K27" i="55"/>
  <c r="J27" i="55"/>
  <c r="J38" i="55" s="1"/>
  <c r="I27" i="55"/>
  <c r="H27" i="55"/>
  <c r="G27" i="55"/>
  <c r="F27" i="55"/>
  <c r="E27" i="55"/>
  <c r="D27" i="55"/>
  <c r="D38" i="55" s="1"/>
  <c r="D40" i="55" s="1"/>
  <c r="C27" i="55"/>
  <c r="AA27" i="1"/>
  <c r="Y27" i="1"/>
  <c r="X27" i="1"/>
  <c r="Z27" i="1" s="1"/>
  <c r="W27" i="1"/>
  <c r="V27" i="1"/>
  <c r="V38" i="1" s="1"/>
  <c r="U27" i="1"/>
  <c r="T27" i="1"/>
  <c r="S27" i="1"/>
  <c r="R27" i="1"/>
  <c r="Q27" i="1"/>
  <c r="P27" i="1"/>
  <c r="P38" i="1" s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Z17" i="7"/>
  <c r="Y17" i="7"/>
  <c r="Y38" i="7" s="1"/>
  <c r="Y40" i="7" s="1"/>
  <c r="X17" i="7"/>
  <c r="X38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Q17" i="14"/>
  <c r="P17" i="14"/>
  <c r="P38" i="14" s="1"/>
  <c r="O17" i="14"/>
  <c r="N17" i="14"/>
  <c r="N38" i="14" s="1"/>
  <c r="M17" i="14"/>
  <c r="M38" i="14" s="1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P38" i="20" s="1"/>
  <c r="O17" i="20"/>
  <c r="O38" i="20" s="1"/>
  <c r="N17" i="20"/>
  <c r="N38" i="20" s="1"/>
  <c r="M17" i="20"/>
  <c r="L17" i="20"/>
  <c r="K17" i="20"/>
  <c r="K38" i="20" s="1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L17" i="21"/>
  <c r="K17" i="21"/>
  <c r="K38" i="21" s="1"/>
  <c r="J17" i="21"/>
  <c r="J38" i="21" s="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Q38" i="22" s="1"/>
  <c r="P17" i="22"/>
  <c r="P38" i="22" s="1"/>
  <c r="O17" i="22"/>
  <c r="O38" i="22" s="1"/>
  <c r="N17" i="22"/>
  <c r="M17" i="22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S17" i="23"/>
  <c r="S38" i="23" s="1"/>
  <c r="R17" i="23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O17" i="33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Z17" i="38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Z17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Z17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Z17" i="4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Z17" i="42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S17" i="45"/>
  <c r="R17" i="45"/>
  <c r="R38" i="45" s="1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W17" i="46"/>
  <c r="W38" i="46" s="1"/>
  <c r="V17" i="46"/>
  <c r="V38" i="46" s="1"/>
  <c r="U17" i="46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T17" i="48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N17" i="49"/>
  <c r="N38" i="49" s="1"/>
  <c r="M17" i="49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Y40" i="51" s="1"/>
  <c r="X17" i="51"/>
  <c r="Z17" i="51" s="1"/>
  <c r="W17" i="51"/>
  <c r="W38" i="51" s="1"/>
  <c r="V17" i="51"/>
  <c r="V38" i="51" s="1"/>
  <c r="U17" i="51"/>
  <c r="U38" i="51" s="1"/>
  <c r="T17" i="5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Y38" i="52" s="1"/>
  <c r="Y40" i="52" s="1"/>
  <c r="X17" i="52"/>
  <c r="Z17" i="52" s="1"/>
  <c r="W17" i="52"/>
  <c r="W38" i="52" s="1"/>
  <c r="V17" i="52"/>
  <c r="V38" i="52" s="1"/>
  <c r="U17" i="52"/>
  <c r="U38" i="52" s="1"/>
  <c r="T17" i="52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Y17" i="53"/>
  <c r="Y38" i="53" s="1"/>
  <c r="Y40" i="53" s="1"/>
  <c r="X17" i="53"/>
  <c r="Z17" i="53" s="1"/>
  <c r="W17" i="53"/>
  <c r="W38" i="53" s="1"/>
  <c r="V17" i="53"/>
  <c r="V38" i="53" s="1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Y38" i="55" s="1"/>
  <c r="Y40" i="55" s="1"/>
  <c r="X17" i="55"/>
  <c r="Z17" i="55" s="1"/>
  <c r="W17" i="55"/>
  <c r="W38" i="55" s="1"/>
  <c r="V17" i="55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L38" i="40" l="1"/>
  <c r="R38" i="40"/>
  <c r="F38" i="39"/>
  <c r="F40" i="39" s="1"/>
  <c r="L38" i="39"/>
  <c r="F38" i="38"/>
  <c r="F40" i="38" s="1"/>
  <c r="L38" i="38"/>
  <c r="R38" i="38"/>
  <c r="X38" i="38"/>
  <c r="S38" i="42"/>
  <c r="Z38" i="41"/>
  <c r="X40" i="41"/>
  <c r="Z40" i="41" s="1"/>
  <c r="Z17" i="36"/>
  <c r="X38" i="36"/>
  <c r="Z17" i="35"/>
  <c r="X38" i="35"/>
  <c r="X38" i="34"/>
  <c r="Z17" i="34"/>
  <c r="E38" i="14"/>
  <c r="E40" i="14" s="1"/>
  <c r="K38" i="14"/>
  <c r="Q38" i="14"/>
  <c r="W38" i="14"/>
  <c r="I40" i="27"/>
  <c r="J40" i="27" s="1"/>
  <c r="Z17" i="17"/>
  <c r="X38" i="17"/>
  <c r="Z17" i="16"/>
  <c r="X38" i="16"/>
  <c r="X38" i="15"/>
  <c r="Z17" i="15"/>
  <c r="X40" i="54"/>
  <c r="Z40" i="54" s="1"/>
  <c r="Z38" i="54"/>
  <c r="Y38" i="18"/>
  <c r="Y40" i="18" s="1"/>
  <c r="Z17" i="18"/>
  <c r="H40" i="6"/>
  <c r="I39" i="6" s="1"/>
  <c r="I40" i="6" s="1"/>
  <c r="J40" i="6" s="1"/>
  <c r="H40" i="1"/>
  <c r="I39" i="1" s="1"/>
  <c r="I40" i="1" s="1"/>
  <c r="H40" i="55"/>
  <c r="I39" i="55" s="1"/>
  <c r="I40" i="55" s="1"/>
  <c r="H40" i="54"/>
  <c r="I39" i="54" s="1"/>
  <c r="I40" i="54" s="1"/>
  <c r="X40" i="50"/>
  <c r="Z40" i="50" s="1"/>
  <c r="Z38" i="50"/>
  <c r="Z17" i="49"/>
  <c r="X38" i="49"/>
  <c r="Z17" i="48"/>
  <c r="X38" i="48"/>
  <c r="Z17" i="47"/>
  <c r="X38" i="47"/>
  <c r="X38" i="46"/>
  <c r="Z17" i="46"/>
  <c r="Z17" i="5"/>
  <c r="X38" i="5"/>
  <c r="Z17" i="4"/>
  <c r="X38" i="4"/>
  <c r="X38" i="3"/>
  <c r="Z17" i="3"/>
  <c r="Z17" i="50"/>
  <c r="H40" i="48"/>
  <c r="I39" i="48" s="1"/>
  <c r="H40" i="47"/>
  <c r="I39" i="47" s="1"/>
  <c r="I40" i="47" s="1"/>
  <c r="H40" i="46"/>
  <c r="I39" i="46" s="1"/>
  <c r="I40" i="46" s="1"/>
  <c r="J40" i="46" s="1"/>
  <c r="Z38" i="45"/>
  <c r="X40" i="45"/>
  <c r="Z40" i="45" s="1"/>
  <c r="Z17" i="37"/>
  <c r="Z38" i="33"/>
  <c r="X40" i="33"/>
  <c r="Z40" i="33" s="1"/>
  <c r="F38" i="14"/>
  <c r="F40" i="14" s="1"/>
  <c r="L38" i="14"/>
  <c r="R38" i="14"/>
  <c r="X38" i="14"/>
  <c r="E38" i="13"/>
  <c r="E40" i="13" s="1"/>
  <c r="K38" i="13"/>
  <c r="Q38" i="13"/>
  <c r="W38" i="13"/>
  <c r="E38" i="12"/>
  <c r="E40" i="12" s="1"/>
  <c r="K38" i="12"/>
  <c r="Q38" i="12"/>
  <c r="W38" i="12"/>
  <c r="E38" i="11"/>
  <c r="E40" i="11" s="1"/>
  <c r="K38" i="11"/>
  <c r="Q38" i="11"/>
  <c r="W38" i="11"/>
  <c r="D38" i="10"/>
  <c r="D40" i="10" s="1"/>
  <c r="J38" i="10"/>
  <c r="P38" i="10"/>
  <c r="V38" i="10"/>
  <c r="C38" i="9"/>
  <c r="C40" i="9" s="1"/>
  <c r="I38" i="9"/>
  <c r="O38" i="9"/>
  <c r="U38" i="9"/>
  <c r="C38" i="8"/>
  <c r="C40" i="8" s="1"/>
  <c r="I38" i="8"/>
  <c r="O38" i="8"/>
  <c r="U38" i="8"/>
  <c r="C38" i="7"/>
  <c r="C40" i="7" s="1"/>
  <c r="I38" i="7"/>
  <c r="O38" i="7"/>
  <c r="U38" i="7"/>
  <c r="AA38" i="7"/>
  <c r="AA40" i="7" s="1"/>
  <c r="H38" i="6"/>
  <c r="N38" i="6"/>
  <c r="T38" i="6"/>
  <c r="Z17" i="6"/>
  <c r="G38" i="5"/>
  <c r="G40" i="5" s="1"/>
  <c r="H39" i="5" s="1"/>
  <c r="H40" i="5" s="1"/>
  <c r="I39" i="5" s="1"/>
  <c r="I40" i="5" s="1"/>
  <c r="J40" i="5" s="1"/>
  <c r="M38" i="5"/>
  <c r="S38" i="5"/>
  <c r="Y38" i="5"/>
  <c r="Y40" i="5" s="1"/>
  <c r="G38" i="4"/>
  <c r="G40" i="4" s="1"/>
  <c r="H39" i="4" s="1"/>
  <c r="H40" i="4" s="1"/>
  <c r="I39" i="4" s="1"/>
  <c r="I40" i="4" s="1"/>
  <c r="J40" i="4" s="1"/>
  <c r="M38" i="4"/>
  <c r="S38" i="4"/>
  <c r="Y38" i="4"/>
  <c r="Y40" i="4" s="1"/>
  <c r="G38" i="3"/>
  <c r="G40" i="3" s="1"/>
  <c r="H39" i="3" s="1"/>
  <c r="H40" i="3" s="1"/>
  <c r="I39" i="3" s="1"/>
  <c r="I40" i="3" s="1"/>
  <c r="J40" i="3" s="1"/>
  <c r="M38" i="3"/>
  <c r="S38" i="3"/>
  <c r="Y38" i="3"/>
  <c r="Y40" i="3" s="1"/>
  <c r="F38" i="2"/>
  <c r="F40" i="2" s="1"/>
  <c r="L38" i="2"/>
  <c r="R38" i="2"/>
  <c r="X38" i="2"/>
  <c r="X38" i="39"/>
  <c r="Z17" i="44"/>
  <c r="X38" i="44"/>
  <c r="Z17" i="43"/>
  <c r="X38" i="43"/>
  <c r="X40" i="42"/>
  <c r="Z40" i="42" s="1"/>
  <c r="Z38" i="42"/>
  <c r="I40" i="33"/>
  <c r="J40" i="33" s="1"/>
  <c r="Z17" i="32"/>
  <c r="X38" i="32"/>
  <c r="Z17" i="31"/>
  <c r="X38" i="31"/>
  <c r="X40" i="30"/>
  <c r="Z38" i="30"/>
  <c r="Z17" i="29"/>
  <c r="X38" i="29"/>
  <c r="Z17" i="28"/>
  <c r="X38" i="28"/>
  <c r="Z17" i="27"/>
  <c r="X38" i="27"/>
  <c r="X40" i="26"/>
  <c r="Z40" i="26" s="1"/>
  <c r="Z38" i="26"/>
  <c r="Z17" i="13"/>
  <c r="X38" i="13"/>
  <c r="Z17" i="12"/>
  <c r="X38" i="12"/>
  <c r="X40" i="11"/>
  <c r="Z40" i="11" s="1"/>
  <c r="Z38" i="11"/>
  <c r="X38" i="1"/>
  <c r="X38" i="55"/>
  <c r="H40" i="49"/>
  <c r="I39" i="49" s="1"/>
  <c r="I40" i="49" s="1"/>
  <c r="J40" i="49" s="1"/>
  <c r="O38" i="49"/>
  <c r="U38" i="49"/>
  <c r="C38" i="48"/>
  <c r="C40" i="48" s="1"/>
  <c r="I38" i="48"/>
  <c r="O38" i="48"/>
  <c r="U38" i="48"/>
  <c r="C38" i="47"/>
  <c r="C40" i="47" s="1"/>
  <c r="I38" i="47"/>
  <c r="O38" i="47"/>
  <c r="U38" i="47"/>
  <c r="C38" i="46"/>
  <c r="C40" i="46" s="1"/>
  <c r="I38" i="46"/>
  <c r="O38" i="46"/>
  <c r="U38" i="46"/>
  <c r="AA38" i="46"/>
  <c r="AA40" i="46" s="1"/>
  <c r="H38" i="45"/>
  <c r="H40" i="45" s="1"/>
  <c r="I39" i="45" s="1"/>
  <c r="I40" i="45" s="1"/>
  <c r="N38" i="45"/>
  <c r="T38" i="45"/>
  <c r="Z17" i="45"/>
  <c r="Z17" i="33"/>
  <c r="I40" i="32"/>
  <c r="H40" i="30"/>
  <c r="I39" i="30" s="1"/>
  <c r="I40" i="30" s="1"/>
  <c r="Z17" i="30"/>
  <c r="Y38" i="30"/>
  <c r="Y40" i="30" s="1"/>
  <c r="I40" i="29"/>
  <c r="J40" i="29" s="1"/>
  <c r="Z17" i="25"/>
  <c r="X38" i="25"/>
  <c r="Z17" i="24"/>
  <c r="X38" i="24"/>
  <c r="Z17" i="23"/>
  <c r="X38" i="23"/>
  <c r="X40" i="22"/>
  <c r="Z40" i="22" s="1"/>
  <c r="Z38" i="22"/>
  <c r="X40" i="10"/>
  <c r="Z40" i="10" s="1"/>
  <c r="Z38" i="10"/>
  <c r="Z17" i="2"/>
  <c r="X38" i="53"/>
  <c r="X38" i="40"/>
  <c r="AA38" i="45"/>
  <c r="AA40" i="45" s="1"/>
  <c r="H38" i="44"/>
  <c r="H40" i="44" s="1"/>
  <c r="I39" i="44" s="1"/>
  <c r="I40" i="44" s="1"/>
  <c r="N38" i="44"/>
  <c r="T38" i="44"/>
  <c r="AA38" i="44"/>
  <c r="AA40" i="44" s="1"/>
  <c r="H38" i="43"/>
  <c r="H40" i="43" s="1"/>
  <c r="I39" i="43" s="1"/>
  <c r="I40" i="43" s="1"/>
  <c r="N38" i="43"/>
  <c r="T38" i="43"/>
  <c r="I40" i="41"/>
  <c r="J40" i="41" s="1"/>
  <c r="Z17" i="26"/>
  <c r="G38" i="22"/>
  <c r="G40" i="22" s="1"/>
  <c r="H39" i="22" s="1"/>
  <c r="H40" i="22" s="1"/>
  <c r="I39" i="22" s="1"/>
  <c r="I40" i="22" s="1"/>
  <c r="J40" i="22" s="1"/>
  <c r="M38" i="22"/>
  <c r="S38" i="22"/>
  <c r="Y38" i="22"/>
  <c r="Y40" i="22" s="1"/>
  <c r="F38" i="21"/>
  <c r="F40" i="21" s="1"/>
  <c r="L38" i="21"/>
  <c r="R38" i="21"/>
  <c r="Z17" i="21"/>
  <c r="X38" i="21"/>
  <c r="F38" i="20"/>
  <c r="F40" i="20" s="1"/>
  <c r="L38" i="20"/>
  <c r="R38" i="20"/>
  <c r="Z17" i="20"/>
  <c r="X38" i="20"/>
  <c r="F38" i="19"/>
  <c r="F40" i="19" s="1"/>
  <c r="L38" i="19"/>
  <c r="R38" i="19"/>
  <c r="X38" i="19"/>
  <c r="Z17" i="11"/>
  <c r="I40" i="10"/>
  <c r="J40" i="10" s="1"/>
  <c r="Z17" i="9"/>
  <c r="X38" i="9"/>
  <c r="Z17" i="8"/>
  <c r="X38" i="8"/>
  <c r="X40" i="7"/>
  <c r="Z40" i="7" s="1"/>
  <c r="Z38" i="7"/>
  <c r="X38" i="52"/>
  <c r="X38" i="51"/>
  <c r="H40" i="40"/>
  <c r="I39" i="40" s="1"/>
  <c r="I40" i="40" s="1"/>
  <c r="H40" i="39"/>
  <c r="I39" i="39" s="1"/>
  <c r="I40" i="39" s="1"/>
  <c r="H40" i="38"/>
  <c r="I39" i="38" s="1"/>
  <c r="I40" i="38" s="1"/>
  <c r="J40" i="38" s="1"/>
  <c r="Z38" i="37"/>
  <c r="X40" i="37"/>
  <c r="Z40" i="37" s="1"/>
  <c r="E38" i="34"/>
  <c r="E40" i="34" s="1"/>
  <c r="K38" i="34"/>
  <c r="Q38" i="34"/>
  <c r="W38" i="34"/>
  <c r="D38" i="33"/>
  <c r="D40" i="33" s="1"/>
  <c r="J38" i="33"/>
  <c r="P38" i="33"/>
  <c r="V38" i="33"/>
  <c r="C38" i="29"/>
  <c r="C40" i="29" s="1"/>
  <c r="I38" i="29"/>
  <c r="O38" i="29"/>
  <c r="U38" i="29"/>
  <c r="C38" i="28"/>
  <c r="C40" i="28" s="1"/>
  <c r="I38" i="28"/>
  <c r="I40" i="28" s="1"/>
  <c r="O38" i="28"/>
  <c r="U38" i="28"/>
  <c r="C38" i="27"/>
  <c r="C40" i="27" s="1"/>
  <c r="I38" i="27"/>
  <c r="O38" i="27"/>
  <c r="U38" i="27"/>
  <c r="C38" i="26"/>
  <c r="C40" i="26" s="1"/>
  <c r="I38" i="26"/>
  <c r="I40" i="26" s="1"/>
  <c r="O38" i="26"/>
  <c r="U38" i="26"/>
  <c r="AA38" i="26"/>
  <c r="AA40" i="26" s="1"/>
  <c r="H38" i="25"/>
  <c r="H40" i="25" s="1"/>
  <c r="I39" i="25" s="1"/>
  <c r="I40" i="25" s="1"/>
  <c r="N38" i="25"/>
  <c r="T38" i="25"/>
  <c r="AA38" i="25"/>
  <c r="AA40" i="25" s="1"/>
  <c r="H38" i="24"/>
  <c r="H40" i="24" s="1"/>
  <c r="I39" i="24" s="1"/>
  <c r="I40" i="24" s="1"/>
  <c r="N38" i="24"/>
  <c r="T38" i="24"/>
  <c r="AA38" i="24"/>
  <c r="AA40" i="24" s="1"/>
  <c r="H38" i="23"/>
  <c r="H40" i="23" s="1"/>
  <c r="I39" i="23" s="1"/>
  <c r="I40" i="23" s="1"/>
  <c r="N38" i="23"/>
  <c r="T38" i="23"/>
  <c r="AA38" i="23"/>
  <c r="AA40" i="23" s="1"/>
  <c r="H38" i="22"/>
  <c r="N38" i="22"/>
  <c r="T38" i="22"/>
  <c r="Z17" i="22"/>
  <c r="G38" i="21"/>
  <c r="G40" i="21" s="1"/>
  <c r="H39" i="21" s="1"/>
  <c r="H40" i="21" s="1"/>
  <c r="I39" i="21" s="1"/>
  <c r="I40" i="21" s="1"/>
  <c r="J40" i="21" s="1"/>
  <c r="M38" i="21"/>
  <c r="S38" i="21"/>
  <c r="Y38" i="21"/>
  <c r="Y40" i="21" s="1"/>
  <c r="G38" i="20"/>
  <c r="G40" i="20" s="1"/>
  <c r="H39" i="20" s="1"/>
  <c r="H40" i="20" s="1"/>
  <c r="I39" i="20" s="1"/>
  <c r="I40" i="20" s="1"/>
  <c r="J40" i="20" s="1"/>
  <c r="M38" i="20"/>
  <c r="S38" i="20"/>
  <c r="Y38" i="20"/>
  <c r="Y40" i="20" s="1"/>
  <c r="G38" i="19"/>
  <c r="G40" i="19" s="1"/>
  <c r="H39" i="19" s="1"/>
  <c r="H40" i="19" s="1"/>
  <c r="I39" i="19" s="1"/>
  <c r="I40" i="19" s="1"/>
  <c r="J40" i="19" s="1"/>
  <c r="M38" i="19"/>
  <c r="S38" i="19"/>
  <c r="Y38" i="19"/>
  <c r="Y40" i="19" s="1"/>
  <c r="F38" i="18"/>
  <c r="F40" i="18" s="1"/>
  <c r="L38" i="18"/>
  <c r="R38" i="18"/>
  <c r="X38" i="18"/>
  <c r="E38" i="17"/>
  <c r="E40" i="17" s="1"/>
  <c r="K38" i="17"/>
  <c r="Q38" i="17"/>
  <c r="W38" i="17"/>
  <c r="E38" i="16"/>
  <c r="E40" i="16" s="1"/>
  <c r="K38" i="16"/>
  <c r="Q38" i="16"/>
  <c r="W38" i="16"/>
  <c r="E38" i="15"/>
  <c r="E40" i="15" s="1"/>
  <c r="K38" i="15"/>
  <c r="Q38" i="15"/>
  <c r="W38" i="15"/>
  <c r="Z17" i="10"/>
  <c r="H40" i="9"/>
  <c r="I39" i="9" s="1"/>
  <c r="I40" i="9" s="1"/>
  <c r="J40" i="9" s="1"/>
  <c r="H40" i="8"/>
  <c r="I39" i="8" s="1"/>
  <c r="I40" i="8" s="1"/>
  <c r="J40" i="8" s="1"/>
  <c r="H40" i="7"/>
  <c r="I39" i="7" s="1"/>
  <c r="X40" i="6"/>
  <c r="Z40" i="6" s="1"/>
  <c r="Z38" i="6"/>
  <c r="J40" i="54"/>
  <c r="K39" i="54"/>
  <c r="J40" i="1"/>
  <c r="K39" i="1"/>
  <c r="J40" i="40"/>
  <c r="K39" i="40"/>
  <c r="J40" i="50"/>
  <c r="K39" i="50"/>
  <c r="J40" i="42"/>
  <c r="K39" i="42"/>
  <c r="J40" i="52"/>
  <c r="K39" i="52"/>
  <c r="J40" i="36"/>
  <c r="K39" i="36"/>
  <c r="J40" i="32"/>
  <c r="K39" i="32"/>
  <c r="J40" i="37"/>
  <c r="K39" i="37"/>
  <c r="K39" i="33"/>
  <c r="J40" i="55"/>
  <c r="K39" i="55"/>
  <c r="J40" i="53"/>
  <c r="K39" i="53"/>
  <c r="J40" i="51"/>
  <c r="K39" i="51"/>
  <c r="J40" i="47"/>
  <c r="K39" i="47"/>
  <c r="K39" i="41"/>
  <c r="J40" i="34"/>
  <c r="K39" i="34"/>
  <c r="J40" i="30"/>
  <c r="K39" i="30"/>
  <c r="J40" i="39"/>
  <c r="K39" i="39"/>
  <c r="J40" i="35"/>
  <c r="K39" i="35"/>
  <c r="J40" i="31"/>
  <c r="K39" i="31"/>
  <c r="K39" i="21"/>
  <c r="K39" i="19"/>
  <c r="K39" i="18"/>
  <c r="K39" i="17"/>
  <c r="K39" i="16"/>
  <c r="K39" i="15"/>
  <c r="K39" i="14"/>
  <c r="K39" i="13"/>
  <c r="K39" i="12"/>
  <c r="K39" i="11"/>
  <c r="K39" i="8"/>
  <c r="K39" i="5"/>
  <c r="K39" i="3"/>
  <c r="J40" i="2"/>
  <c r="K39" i="2"/>
  <c r="J40" i="28" l="1"/>
  <c r="K39" i="28"/>
  <c r="J40" i="24"/>
  <c r="K39" i="24"/>
  <c r="K40" i="24" s="1"/>
  <c r="L39" i="24" s="1"/>
  <c r="L40" i="24" s="1"/>
  <c r="M39" i="24" s="1"/>
  <c r="M40" i="24" s="1"/>
  <c r="J40" i="44"/>
  <c r="K39" i="44"/>
  <c r="J40" i="43"/>
  <c r="K39" i="43"/>
  <c r="J40" i="26"/>
  <c r="K39" i="26"/>
  <c r="N39" i="26" s="1"/>
  <c r="J40" i="25"/>
  <c r="K39" i="25"/>
  <c r="J40" i="45"/>
  <c r="K39" i="45"/>
  <c r="J40" i="23"/>
  <c r="K39" i="23"/>
  <c r="K40" i="23" s="1"/>
  <c r="L39" i="23" s="1"/>
  <c r="L40" i="23" s="1"/>
  <c r="M39" i="23" s="1"/>
  <c r="M40" i="23" s="1"/>
  <c r="Z38" i="27"/>
  <c r="X40" i="27"/>
  <c r="Z40" i="27" s="1"/>
  <c r="Z38" i="47"/>
  <c r="X40" i="47"/>
  <c r="Z40" i="47" s="1"/>
  <c r="K39" i="6"/>
  <c r="X40" i="15"/>
  <c r="Z40" i="15" s="1"/>
  <c r="Z38" i="15"/>
  <c r="K39" i="49"/>
  <c r="X40" i="18"/>
  <c r="Z40" i="18" s="1"/>
  <c r="Z38" i="18"/>
  <c r="Z38" i="8"/>
  <c r="X40" i="8"/>
  <c r="Z40" i="8" s="1"/>
  <c r="Z38" i="19"/>
  <c r="X40" i="19"/>
  <c r="Z40" i="19" s="1"/>
  <c r="Z38" i="25"/>
  <c r="X40" i="25"/>
  <c r="Z40" i="25" s="1"/>
  <c r="Z38" i="55"/>
  <c r="X40" i="55"/>
  <c r="Z40" i="55" s="1"/>
  <c r="Z38" i="13"/>
  <c r="X40" i="13"/>
  <c r="Z40" i="13" s="1"/>
  <c r="Z38" i="28"/>
  <c r="X40" i="28"/>
  <c r="Z40" i="28" s="1"/>
  <c r="Z38" i="31"/>
  <c r="X40" i="31"/>
  <c r="Z40" i="31" s="1"/>
  <c r="X40" i="2"/>
  <c r="Z40" i="2" s="1"/>
  <c r="Z38" i="2"/>
  <c r="I40" i="48"/>
  <c r="Z38" i="5"/>
  <c r="X40" i="5"/>
  <c r="Z40" i="5" s="1"/>
  <c r="Z38" i="48"/>
  <c r="X40" i="48"/>
  <c r="Z40" i="48" s="1"/>
  <c r="Z38" i="16"/>
  <c r="X40" i="16"/>
  <c r="Z40" i="16" s="1"/>
  <c r="Z38" i="20"/>
  <c r="X40" i="20"/>
  <c r="Z40" i="20" s="1"/>
  <c r="Z38" i="24"/>
  <c r="X40" i="24"/>
  <c r="Z40" i="24" s="1"/>
  <c r="Z38" i="12"/>
  <c r="X40" i="12"/>
  <c r="Z40" i="12" s="1"/>
  <c r="Z38" i="39"/>
  <c r="X40" i="39"/>
  <c r="Z40" i="39" s="1"/>
  <c r="Z38" i="40"/>
  <c r="X40" i="40"/>
  <c r="Z40" i="40" s="1"/>
  <c r="Z38" i="1"/>
  <c r="X40" i="1"/>
  <c r="Z40" i="1" s="1"/>
  <c r="Z38" i="43"/>
  <c r="X40" i="43"/>
  <c r="Z40" i="43" s="1"/>
  <c r="X40" i="14"/>
  <c r="Z40" i="14" s="1"/>
  <c r="Z38" i="14"/>
  <c r="Z38" i="36"/>
  <c r="X40" i="36"/>
  <c r="Z40" i="36" s="1"/>
  <c r="Z38" i="4"/>
  <c r="X40" i="4"/>
  <c r="Z40" i="4" s="1"/>
  <c r="X40" i="34"/>
  <c r="Z40" i="34" s="1"/>
  <c r="Z38" i="34"/>
  <c r="X40" i="35"/>
  <c r="Z40" i="35" s="1"/>
  <c r="Z38" i="35"/>
  <c r="K39" i="20"/>
  <c r="K39" i="27"/>
  <c r="K39" i="38"/>
  <c r="N39" i="38" s="1"/>
  <c r="K39" i="29"/>
  <c r="K40" i="29" s="1"/>
  <c r="L39" i="29" s="1"/>
  <c r="L40" i="29" s="1"/>
  <c r="M39" i="29" s="1"/>
  <c r="M40" i="29" s="1"/>
  <c r="K39" i="46"/>
  <c r="I40" i="7"/>
  <c r="Z38" i="51"/>
  <c r="X40" i="51"/>
  <c r="Z40" i="51" s="1"/>
  <c r="Z38" i="9"/>
  <c r="X40" i="9"/>
  <c r="Z40" i="9" s="1"/>
  <c r="X40" i="53"/>
  <c r="Z40" i="53" s="1"/>
  <c r="Z38" i="53"/>
  <c r="Z38" i="23"/>
  <c r="X40" i="23"/>
  <c r="Z40" i="23" s="1"/>
  <c r="Z38" i="29"/>
  <c r="X40" i="29"/>
  <c r="Z40" i="29" s="1"/>
  <c r="Z38" i="32"/>
  <c r="X40" i="32"/>
  <c r="Z40" i="32" s="1"/>
  <c r="Z38" i="49"/>
  <c r="X40" i="49"/>
  <c r="Z40" i="49" s="1"/>
  <c r="Z38" i="17"/>
  <c r="X40" i="17"/>
  <c r="Z40" i="17" s="1"/>
  <c r="X40" i="38"/>
  <c r="Z40" i="38" s="1"/>
  <c r="Z38" i="38"/>
  <c r="Z40" i="30"/>
  <c r="K39" i="9"/>
  <c r="N39" i="9" s="1"/>
  <c r="K39" i="4"/>
  <c r="N39" i="4" s="1"/>
  <c r="K39" i="10"/>
  <c r="N39" i="10" s="1"/>
  <c r="K39" i="22"/>
  <c r="Z38" i="52"/>
  <c r="X40" i="52"/>
  <c r="Z40" i="52" s="1"/>
  <c r="Z38" i="21"/>
  <c r="X40" i="21"/>
  <c r="Z40" i="21" s="1"/>
  <c r="Z38" i="44"/>
  <c r="X40" i="44"/>
  <c r="Z40" i="44" s="1"/>
  <c r="X40" i="3"/>
  <c r="Z40" i="3" s="1"/>
  <c r="Z38" i="3"/>
  <c r="X40" i="46"/>
  <c r="Z40" i="46" s="1"/>
  <c r="Z38" i="46"/>
  <c r="K40" i="15"/>
  <c r="L39" i="15" s="1"/>
  <c r="L40" i="15" s="1"/>
  <c r="M39" i="15" s="1"/>
  <c r="M40" i="15" s="1"/>
  <c r="N39" i="15"/>
  <c r="K40" i="2"/>
  <c r="L39" i="2" s="1"/>
  <c r="L40" i="2" s="1"/>
  <c r="M39" i="2" s="1"/>
  <c r="M40" i="2" s="1"/>
  <c r="N39" i="2"/>
  <c r="K40" i="5"/>
  <c r="L39" i="5" s="1"/>
  <c r="L40" i="5" s="1"/>
  <c r="M39" i="5" s="1"/>
  <c r="M40" i="5" s="1"/>
  <c r="N39" i="5"/>
  <c r="K40" i="9"/>
  <c r="L39" i="9" s="1"/>
  <c r="L40" i="9" s="1"/>
  <c r="M39" i="9" s="1"/>
  <c r="M40" i="9" s="1"/>
  <c r="K40" i="13"/>
  <c r="L39" i="13" s="1"/>
  <c r="L40" i="13" s="1"/>
  <c r="M39" i="13" s="1"/>
  <c r="M40" i="13" s="1"/>
  <c r="N39" i="13"/>
  <c r="K40" i="17"/>
  <c r="L39" i="17" s="1"/>
  <c r="L40" i="17" s="1"/>
  <c r="M39" i="17" s="1"/>
  <c r="M40" i="17" s="1"/>
  <c r="N39" i="17"/>
  <c r="K40" i="21"/>
  <c r="L39" i="21" s="1"/>
  <c r="L40" i="21" s="1"/>
  <c r="M39" i="21" s="1"/>
  <c r="M40" i="21" s="1"/>
  <c r="N39" i="21"/>
  <c r="K40" i="25"/>
  <c r="L39" i="25" s="1"/>
  <c r="L40" i="25" s="1"/>
  <c r="M39" i="25" s="1"/>
  <c r="M40" i="25" s="1"/>
  <c r="N39" i="25"/>
  <c r="K40" i="31"/>
  <c r="L39" i="31" s="1"/>
  <c r="L40" i="31" s="1"/>
  <c r="M39" i="31" s="1"/>
  <c r="M40" i="31" s="1"/>
  <c r="N39" i="31"/>
  <c r="K40" i="39"/>
  <c r="L39" i="39" s="1"/>
  <c r="L40" i="39" s="1"/>
  <c r="M39" i="39" s="1"/>
  <c r="M40" i="39" s="1"/>
  <c r="N39" i="39"/>
  <c r="K40" i="34"/>
  <c r="L39" i="34" s="1"/>
  <c r="L40" i="34" s="1"/>
  <c r="M39" i="34" s="1"/>
  <c r="M40" i="34" s="1"/>
  <c r="N39" i="34"/>
  <c r="K40" i="41"/>
  <c r="L39" i="41" s="1"/>
  <c r="L40" i="41" s="1"/>
  <c r="M39" i="41" s="1"/>
  <c r="M40" i="41" s="1"/>
  <c r="N39" i="41"/>
  <c r="K40" i="45"/>
  <c r="L39" i="45" s="1"/>
  <c r="L40" i="45" s="1"/>
  <c r="M39" i="45" s="1"/>
  <c r="M40" i="45" s="1"/>
  <c r="N39" i="45"/>
  <c r="K40" i="49"/>
  <c r="L39" i="49" s="1"/>
  <c r="L40" i="49" s="1"/>
  <c r="M39" i="49" s="1"/>
  <c r="M40" i="49" s="1"/>
  <c r="N39" i="49"/>
  <c r="K40" i="53"/>
  <c r="L39" i="53" s="1"/>
  <c r="L40" i="53" s="1"/>
  <c r="M39" i="53" s="1"/>
  <c r="M40" i="53" s="1"/>
  <c r="N39" i="53"/>
  <c r="K40" i="37"/>
  <c r="L39" i="37" s="1"/>
  <c r="L40" i="37" s="1"/>
  <c r="M39" i="37" s="1"/>
  <c r="M40" i="37" s="1"/>
  <c r="N39" i="37"/>
  <c r="K40" i="36"/>
  <c r="L39" i="36" s="1"/>
  <c r="L40" i="36" s="1"/>
  <c r="M39" i="36" s="1"/>
  <c r="M40" i="36" s="1"/>
  <c r="N39" i="36"/>
  <c r="K40" i="52"/>
  <c r="L39" i="52" s="1"/>
  <c r="L40" i="52" s="1"/>
  <c r="M39" i="52" s="1"/>
  <c r="M40" i="52" s="1"/>
  <c r="N39" i="52"/>
  <c r="K40" i="50"/>
  <c r="L39" i="50" s="1"/>
  <c r="L40" i="50" s="1"/>
  <c r="M39" i="50" s="1"/>
  <c r="M40" i="50" s="1"/>
  <c r="N39" i="50"/>
  <c r="K40" i="46"/>
  <c r="L39" i="46" s="1"/>
  <c r="L40" i="46" s="1"/>
  <c r="M39" i="46" s="1"/>
  <c r="M40" i="46" s="1"/>
  <c r="N39" i="46"/>
  <c r="K40" i="14"/>
  <c r="L39" i="14" s="1"/>
  <c r="L40" i="14" s="1"/>
  <c r="M39" i="14" s="1"/>
  <c r="M40" i="14" s="1"/>
  <c r="N39" i="14"/>
  <c r="K40" i="18"/>
  <c r="L39" i="18" s="1"/>
  <c r="L40" i="18" s="1"/>
  <c r="M39" i="18" s="1"/>
  <c r="M40" i="18" s="1"/>
  <c r="N39" i="18"/>
  <c r="K40" i="22"/>
  <c r="L39" i="22" s="1"/>
  <c r="L40" i="22" s="1"/>
  <c r="M39" i="22" s="1"/>
  <c r="M40" i="22" s="1"/>
  <c r="N39" i="22"/>
  <c r="K40" i="26"/>
  <c r="L39" i="26" s="1"/>
  <c r="L40" i="26" s="1"/>
  <c r="M39" i="26" s="1"/>
  <c r="M40" i="26" s="1"/>
  <c r="K40" i="3"/>
  <c r="L39" i="3" s="1"/>
  <c r="L40" i="3" s="1"/>
  <c r="M39" i="3" s="1"/>
  <c r="M40" i="3" s="1"/>
  <c r="N39" i="3"/>
  <c r="K40" i="19"/>
  <c r="L39" i="19" s="1"/>
  <c r="L40" i="19" s="1"/>
  <c r="M39" i="19" s="1"/>
  <c r="M40" i="19" s="1"/>
  <c r="N39" i="19"/>
  <c r="K40" i="27"/>
  <c r="L39" i="27" s="1"/>
  <c r="L40" i="27" s="1"/>
  <c r="M39" i="27" s="1"/>
  <c r="M40" i="27" s="1"/>
  <c r="N39" i="27"/>
  <c r="K40" i="35"/>
  <c r="L39" i="35" s="1"/>
  <c r="L40" i="35" s="1"/>
  <c r="M39" i="35" s="1"/>
  <c r="M40" i="35" s="1"/>
  <c r="N39" i="35"/>
  <c r="K40" i="30"/>
  <c r="L39" i="30" s="1"/>
  <c r="L40" i="30" s="1"/>
  <c r="M39" i="30" s="1"/>
  <c r="M40" i="30" s="1"/>
  <c r="N39" i="30"/>
  <c r="K40" i="38"/>
  <c r="L39" i="38" s="1"/>
  <c r="L40" i="38" s="1"/>
  <c r="M39" i="38" s="1"/>
  <c r="M40" i="38" s="1"/>
  <c r="K40" i="43"/>
  <c r="L39" i="43" s="1"/>
  <c r="L40" i="43" s="1"/>
  <c r="M39" i="43" s="1"/>
  <c r="M40" i="43" s="1"/>
  <c r="N39" i="43"/>
  <c r="K40" i="47"/>
  <c r="L39" i="47" s="1"/>
  <c r="L40" i="47" s="1"/>
  <c r="M39" i="47" s="1"/>
  <c r="M40" i="47" s="1"/>
  <c r="N39" i="47"/>
  <c r="K40" i="51"/>
  <c r="L39" i="51" s="1"/>
  <c r="L40" i="51" s="1"/>
  <c r="M39" i="51" s="1"/>
  <c r="M40" i="51" s="1"/>
  <c r="N39" i="51"/>
  <c r="N39" i="55"/>
  <c r="K40" i="55"/>
  <c r="L39" i="55" s="1"/>
  <c r="L40" i="55" s="1"/>
  <c r="M39" i="55" s="1"/>
  <c r="M40" i="55" s="1"/>
  <c r="K40" i="33"/>
  <c r="L39" i="33" s="1"/>
  <c r="L40" i="33" s="1"/>
  <c r="M39" i="33" s="1"/>
  <c r="M40" i="33" s="1"/>
  <c r="N39" i="33"/>
  <c r="K40" i="32"/>
  <c r="L39" i="32" s="1"/>
  <c r="L40" i="32" s="1"/>
  <c r="M39" i="32" s="1"/>
  <c r="M40" i="32" s="1"/>
  <c r="N39" i="32"/>
  <c r="K40" i="44"/>
  <c r="L39" i="44" s="1"/>
  <c r="L40" i="44" s="1"/>
  <c r="M39" i="44" s="1"/>
  <c r="M40" i="44" s="1"/>
  <c r="N39" i="44"/>
  <c r="K40" i="42"/>
  <c r="L39" i="42" s="1"/>
  <c r="L40" i="42" s="1"/>
  <c r="M39" i="42" s="1"/>
  <c r="M40" i="42" s="1"/>
  <c r="N39" i="42"/>
  <c r="K40" i="40"/>
  <c r="L39" i="40" s="1"/>
  <c r="L40" i="40" s="1"/>
  <c r="M39" i="40" s="1"/>
  <c r="M40" i="40" s="1"/>
  <c r="N39" i="40"/>
  <c r="K40" i="1"/>
  <c r="L39" i="1" s="1"/>
  <c r="L40" i="1" s="1"/>
  <c r="M39" i="1" s="1"/>
  <c r="M40" i="1" s="1"/>
  <c r="N39" i="1"/>
  <c r="K40" i="54"/>
  <c r="L39" i="54" s="1"/>
  <c r="L40" i="54" s="1"/>
  <c r="M39" i="54" s="1"/>
  <c r="M40" i="54" s="1"/>
  <c r="N39" i="54"/>
  <c r="K40" i="6"/>
  <c r="L39" i="6" s="1"/>
  <c r="L40" i="6" s="1"/>
  <c r="M39" i="6" s="1"/>
  <c r="M40" i="6" s="1"/>
  <c r="N39" i="6"/>
  <c r="K40" i="11"/>
  <c r="L39" i="11" s="1"/>
  <c r="L40" i="11" s="1"/>
  <c r="M39" i="11" s="1"/>
  <c r="M40" i="11" s="1"/>
  <c r="N39" i="11"/>
  <c r="N39" i="23"/>
  <c r="K40" i="4"/>
  <c r="L39" i="4" s="1"/>
  <c r="L40" i="4" s="1"/>
  <c r="M39" i="4" s="1"/>
  <c r="M40" i="4" s="1"/>
  <c r="K40" i="8"/>
  <c r="L39" i="8" s="1"/>
  <c r="L40" i="8" s="1"/>
  <c r="M39" i="8" s="1"/>
  <c r="M40" i="8" s="1"/>
  <c r="N39" i="8"/>
  <c r="K40" i="12"/>
  <c r="L39" i="12" s="1"/>
  <c r="L40" i="12" s="1"/>
  <c r="M39" i="12" s="1"/>
  <c r="M40" i="12" s="1"/>
  <c r="N39" i="12"/>
  <c r="K40" i="16"/>
  <c r="L39" i="16" s="1"/>
  <c r="L40" i="16" s="1"/>
  <c r="M39" i="16" s="1"/>
  <c r="M40" i="16" s="1"/>
  <c r="N39" i="16"/>
  <c r="K40" i="20"/>
  <c r="L39" i="20" s="1"/>
  <c r="L40" i="20" s="1"/>
  <c r="M39" i="20" s="1"/>
  <c r="M40" i="20" s="1"/>
  <c r="N39" i="20"/>
  <c r="N39" i="24"/>
  <c r="K40" i="28"/>
  <c r="L39" i="28" s="1"/>
  <c r="L40" i="28" s="1"/>
  <c r="M39" i="28" s="1"/>
  <c r="M40" i="28" s="1"/>
  <c r="N39" i="28"/>
  <c r="K40" i="10" l="1"/>
  <c r="L39" i="10" s="1"/>
  <c r="L40" i="10" s="1"/>
  <c r="M39" i="10" s="1"/>
  <c r="M40" i="10" s="1"/>
  <c r="N39" i="29"/>
  <c r="J40" i="7"/>
  <c r="K39" i="7"/>
  <c r="K39" i="48"/>
  <c r="J40" i="48"/>
  <c r="N40" i="8"/>
  <c r="O39" i="8"/>
  <c r="N40" i="12"/>
  <c r="O39" i="12"/>
  <c r="N40" i="54"/>
  <c r="O39" i="54"/>
  <c r="N40" i="33"/>
  <c r="O39" i="33"/>
  <c r="N40" i="55"/>
  <c r="O39" i="55"/>
  <c r="N40" i="24"/>
  <c r="O39" i="24"/>
  <c r="N40" i="23"/>
  <c r="O39" i="23"/>
  <c r="N40" i="1"/>
  <c r="O39" i="1"/>
  <c r="N40" i="32"/>
  <c r="O39" i="32"/>
  <c r="N40" i="35"/>
  <c r="O39" i="35"/>
  <c r="N40" i="26"/>
  <c r="O39" i="26"/>
  <c r="N40" i="10"/>
  <c r="O39" i="10"/>
  <c r="N40" i="37"/>
  <c r="O39" i="37"/>
  <c r="N40" i="53"/>
  <c r="O39" i="53"/>
  <c r="N40" i="45"/>
  <c r="O39" i="45"/>
  <c r="N40" i="34"/>
  <c r="O39" i="34"/>
  <c r="N40" i="31"/>
  <c r="O39" i="31"/>
  <c r="N40" i="21"/>
  <c r="O39" i="21"/>
  <c r="N40" i="13"/>
  <c r="O39" i="13"/>
  <c r="N40" i="5"/>
  <c r="O39" i="5"/>
  <c r="N40" i="15"/>
  <c r="O39" i="15"/>
  <c r="N40" i="16"/>
  <c r="O39" i="16"/>
  <c r="N40" i="6"/>
  <c r="O39" i="6"/>
  <c r="N40" i="42"/>
  <c r="O39" i="42"/>
  <c r="N40" i="47"/>
  <c r="O39" i="47"/>
  <c r="N40" i="38"/>
  <c r="O39" i="38"/>
  <c r="N40" i="19"/>
  <c r="O39" i="19"/>
  <c r="N40" i="18"/>
  <c r="O39" i="18"/>
  <c r="N40" i="52"/>
  <c r="O39" i="52"/>
  <c r="N40" i="28"/>
  <c r="O39" i="28"/>
  <c r="N40" i="20"/>
  <c r="O39" i="20"/>
  <c r="N40" i="4"/>
  <c r="O39" i="4"/>
  <c r="N40" i="11"/>
  <c r="O39" i="11"/>
  <c r="N40" i="40"/>
  <c r="O39" i="40"/>
  <c r="N40" i="44"/>
  <c r="O39" i="44"/>
  <c r="N40" i="51"/>
  <c r="O39" i="51"/>
  <c r="N40" i="43"/>
  <c r="O39" i="43"/>
  <c r="N40" i="30"/>
  <c r="O39" i="30"/>
  <c r="N40" i="27"/>
  <c r="O39" i="27"/>
  <c r="N40" i="3"/>
  <c r="O39" i="3"/>
  <c r="N40" i="22"/>
  <c r="O39" i="22"/>
  <c r="N40" i="14"/>
  <c r="O39" i="14"/>
  <c r="N40" i="46"/>
  <c r="O39" i="46"/>
  <c r="N40" i="50"/>
  <c r="O39" i="50"/>
  <c r="N40" i="36"/>
  <c r="O39" i="36"/>
  <c r="N40" i="29"/>
  <c r="O39" i="29"/>
  <c r="N40" i="49"/>
  <c r="O39" i="49"/>
  <c r="N40" i="41"/>
  <c r="O39" i="41"/>
  <c r="N40" i="39"/>
  <c r="O39" i="39"/>
  <c r="N40" i="25"/>
  <c r="O39" i="25"/>
  <c r="N40" i="17"/>
  <c r="O39" i="17"/>
  <c r="N40" i="9"/>
  <c r="O39" i="9"/>
  <c r="N40" i="2"/>
  <c r="O39" i="2"/>
  <c r="K40" i="48" l="1"/>
  <c r="L39" i="48" s="1"/>
  <c r="L40" i="48" s="1"/>
  <c r="M39" i="48" s="1"/>
  <c r="M40" i="48" s="1"/>
  <c r="N39" i="48"/>
  <c r="K40" i="7"/>
  <c r="L39" i="7" s="1"/>
  <c r="L40" i="7" s="1"/>
  <c r="M39" i="7" s="1"/>
  <c r="M40" i="7" s="1"/>
  <c r="N39" i="7"/>
  <c r="O40" i="36"/>
  <c r="P39" i="36" s="1"/>
  <c r="P40" i="36" s="1"/>
  <c r="Q39" i="36" s="1"/>
  <c r="Q40" i="36" s="1"/>
  <c r="R39" i="36"/>
  <c r="O40" i="11"/>
  <c r="P39" i="11" s="1"/>
  <c r="P40" i="11" s="1"/>
  <c r="Q39" i="11" s="1"/>
  <c r="Q40" i="11" s="1"/>
  <c r="R39" i="11"/>
  <c r="O40" i="52"/>
  <c r="P39" i="52" s="1"/>
  <c r="P40" i="52" s="1"/>
  <c r="Q39" i="52" s="1"/>
  <c r="Q40" i="52" s="1"/>
  <c r="R39" i="52"/>
  <c r="O40" i="19"/>
  <c r="P39" i="19" s="1"/>
  <c r="P40" i="19" s="1"/>
  <c r="Q39" i="19" s="1"/>
  <c r="Q40" i="19" s="1"/>
  <c r="R39" i="19"/>
  <c r="O40" i="47"/>
  <c r="P39" i="47" s="1"/>
  <c r="P40" i="47" s="1"/>
  <c r="Q39" i="47" s="1"/>
  <c r="Q40" i="47" s="1"/>
  <c r="R39" i="47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13"/>
  <c r="P39" i="13" s="1"/>
  <c r="P40" i="13" s="1"/>
  <c r="Q39" i="13" s="1"/>
  <c r="Q40" i="13" s="1"/>
  <c r="R39" i="13"/>
  <c r="O40" i="31"/>
  <c r="P39" i="31" s="1"/>
  <c r="P40" i="31" s="1"/>
  <c r="Q39" i="31" s="1"/>
  <c r="Q40" i="31" s="1"/>
  <c r="R39" i="31"/>
  <c r="O40" i="45"/>
  <c r="P39" i="45" s="1"/>
  <c r="P40" i="45" s="1"/>
  <c r="Q39" i="45" s="1"/>
  <c r="Q40" i="45" s="1"/>
  <c r="R39" i="45"/>
  <c r="O40" i="37"/>
  <c r="P39" i="37" s="1"/>
  <c r="P40" i="37" s="1"/>
  <c r="Q39" i="37" s="1"/>
  <c r="Q40" i="37" s="1"/>
  <c r="R39" i="37"/>
  <c r="O40" i="10"/>
  <c r="P39" i="10" s="1"/>
  <c r="P40" i="10" s="1"/>
  <c r="Q39" i="10" s="1"/>
  <c r="Q40" i="10" s="1"/>
  <c r="R39" i="10"/>
  <c r="O40" i="35"/>
  <c r="P39" i="35" s="1"/>
  <c r="P40" i="35" s="1"/>
  <c r="Q39" i="35" s="1"/>
  <c r="Q40" i="35" s="1"/>
  <c r="R39" i="35"/>
  <c r="O40" i="1"/>
  <c r="P39" i="1" s="1"/>
  <c r="P40" i="1" s="1"/>
  <c r="Q39" i="1" s="1"/>
  <c r="Q40" i="1" s="1"/>
  <c r="R39" i="1"/>
  <c r="O40" i="24"/>
  <c r="P39" i="24" s="1"/>
  <c r="P40" i="24" s="1"/>
  <c r="Q39" i="24" s="1"/>
  <c r="Q40" i="24" s="1"/>
  <c r="R39" i="24"/>
  <c r="O40" i="33"/>
  <c r="P39" i="33" s="1"/>
  <c r="P40" i="33" s="1"/>
  <c r="Q39" i="33" s="1"/>
  <c r="Q40" i="33" s="1"/>
  <c r="R39" i="33"/>
  <c r="O40" i="12"/>
  <c r="P39" i="12" s="1"/>
  <c r="P40" i="12" s="1"/>
  <c r="Q39" i="12" s="1"/>
  <c r="Q40" i="12" s="1"/>
  <c r="R39" i="12"/>
  <c r="O40" i="46"/>
  <c r="P39" i="46" s="1"/>
  <c r="P40" i="46" s="1"/>
  <c r="Q39" i="46" s="1"/>
  <c r="Q40" i="46" s="1"/>
  <c r="R39" i="46"/>
  <c r="O40" i="2"/>
  <c r="P39" i="2" s="1"/>
  <c r="P40" i="2" s="1"/>
  <c r="Q39" i="2" s="1"/>
  <c r="Q40" i="2" s="1"/>
  <c r="R39" i="2"/>
  <c r="O40" i="39"/>
  <c r="P39" i="39" s="1"/>
  <c r="P40" i="39" s="1"/>
  <c r="Q39" i="39" s="1"/>
  <c r="Q40" i="39" s="1"/>
  <c r="R39" i="39"/>
  <c r="O40" i="27"/>
  <c r="P39" i="27" s="1"/>
  <c r="P40" i="27" s="1"/>
  <c r="Q39" i="27" s="1"/>
  <c r="Q40" i="27" s="1"/>
  <c r="R39" i="27"/>
  <c r="O40" i="44"/>
  <c r="P39" i="44" s="1"/>
  <c r="P40" i="44" s="1"/>
  <c r="Q39" i="44" s="1"/>
  <c r="Q40" i="44" s="1"/>
  <c r="R39" i="44"/>
  <c r="O40" i="9"/>
  <c r="P39" i="9" s="1"/>
  <c r="P40" i="9" s="1"/>
  <c r="Q39" i="9" s="1"/>
  <c r="Q40" i="9" s="1"/>
  <c r="R39" i="9"/>
  <c r="O40" i="50"/>
  <c r="P39" i="50" s="1"/>
  <c r="P40" i="50" s="1"/>
  <c r="Q39" i="50" s="1"/>
  <c r="Q40" i="50" s="1"/>
  <c r="R39" i="50"/>
  <c r="O40" i="3"/>
  <c r="P39" i="3" s="1"/>
  <c r="P40" i="3" s="1"/>
  <c r="Q39" i="3" s="1"/>
  <c r="Q40" i="3" s="1"/>
  <c r="R39" i="3"/>
  <c r="O40" i="51"/>
  <c r="P39" i="51" s="1"/>
  <c r="P40" i="51" s="1"/>
  <c r="Q39" i="51" s="1"/>
  <c r="Q40" i="51" s="1"/>
  <c r="R39" i="51"/>
  <c r="O40" i="40"/>
  <c r="P39" i="40" s="1"/>
  <c r="P40" i="40" s="1"/>
  <c r="Q39" i="40" s="1"/>
  <c r="Q40" i="40" s="1"/>
  <c r="R39" i="40"/>
  <c r="O40" i="4"/>
  <c r="P39" i="4" s="1"/>
  <c r="P40" i="4" s="1"/>
  <c r="Q39" i="4" s="1"/>
  <c r="Q40" i="4" s="1"/>
  <c r="R39" i="4"/>
  <c r="O40" i="28"/>
  <c r="P39" i="28" s="1"/>
  <c r="P40" i="28" s="1"/>
  <c r="Q39" i="28" s="1"/>
  <c r="Q40" i="28" s="1"/>
  <c r="R39" i="28"/>
  <c r="O40" i="18"/>
  <c r="P39" i="18" s="1"/>
  <c r="P40" i="18" s="1"/>
  <c r="Q39" i="18" s="1"/>
  <c r="Q40" i="18" s="1"/>
  <c r="R39" i="18"/>
  <c r="O40" i="38"/>
  <c r="P39" i="38" s="1"/>
  <c r="P40" i="38" s="1"/>
  <c r="Q39" i="38" s="1"/>
  <c r="Q40" i="38" s="1"/>
  <c r="R39" i="38"/>
  <c r="O40" i="42"/>
  <c r="P39" i="42" s="1"/>
  <c r="P40" i="42" s="1"/>
  <c r="Q39" i="42" s="1"/>
  <c r="Q40" i="42" s="1"/>
  <c r="R39" i="42"/>
  <c r="O40" i="16"/>
  <c r="P39" i="16" s="1"/>
  <c r="P40" i="16" s="1"/>
  <c r="Q39" i="16" s="1"/>
  <c r="Q40" i="16" s="1"/>
  <c r="R39" i="16"/>
  <c r="O40" i="5"/>
  <c r="P39" i="5" s="1"/>
  <c r="P40" i="5" s="1"/>
  <c r="Q39" i="5" s="1"/>
  <c r="Q40" i="5" s="1"/>
  <c r="R39" i="5"/>
  <c r="O40" i="21"/>
  <c r="P39" i="21" s="1"/>
  <c r="P40" i="21" s="1"/>
  <c r="Q39" i="21" s="1"/>
  <c r="Q40" i="21" s="1"/>
  <c r="R39" i="21"/>
  <c r="O40" i="34"/>
  <c r="P39" i="34" s="1"/>
  <c r="P40" i="34" s="1"/>
  <c r="Q39" i="34" s="1"/>
  <c r="Q40" i="34" s="1"/>
  <c r="R39" i="34"/>
  <c r="O40" i="53"/>
  <c r="P39" i="53" s="1"/>
  <c r="P40" i="53" s="1"/>
  <c r="Q39" i="53" s="1"/>
  <c r="Q40" i="53" s="1"/>
  <c r="R39" i="53"/>
  <c r="O40" i="26"/>
  <c r="P39" i="26" s="1"/>
  <c r="P40" i="26" s="1"/>
  <c r="Q39" i="26" s="1"/>
  <c r="Q40" i="26" s="1"/>
  <c r="R39" i="26"/>
  <c r="O40" i="32"/>
  <c r="P39" i="32" s="1"/>
  <c r="P40" i="32" s="1"/>
  <c r="Q39" i="32" s="1"/>
  <c r="Q40" i="32" s="1"/>
  <c r="R39" i="32"/>
  <c r="O40" i="23"/>
  <c r="P39" i="23" s="1"/>
  <c r="P40" i="23" s="1"/>
  <c r="Q39" i="23" s="1"/>
  <c r="Q40" i="23" s="1"/>
  <c r="R39" i="23"/>
  <c r="R39" i="55"/>
  <c r="O40" i="55"/>
  <c r="P39" i="55" s="1"/>
  <c r="P40" i="55" s="1"/>
  <c r="Q39" i="55" s="1"/>
  <c r="Q40" i="55" s="1"/>
  <c r="O40" i="54"/>
  <c r="P39" i="54" s="1"/>
  <c r="P40" i="54" s="1"/>
  <c r="Q39" i="54" s="1"/>
  <c r="Q40" i="54" s="1"/>
  <c r="R39" i="54"/>
  <c r="O40" i="8"/>
  <c r="P39" i="8" s="1"/>
  <c r="P40" i="8" s="1"/>
  <c r="Q39" i="8" s="1"/>
  <c r="Q40" i="8" s="1"/>
  <c r="R39" i="8"/>
  <c r="O40" i="17"/>
  <c r="P39" i="17" s="1"/>
  <c r="P40" i="17" s="1"/>
  <c r="Q39" i="17" s="1"/>
  <c r="Q40" i="17" s="1"/>
  <c r="R39" i="17"/>
  <c r="O40" i="49"/>
  <c r="P39" i="49" s="1"/>
  <c r="P40" i="49" s="1"/>
  <c r="Q39" i="49" s="1"/>
  <c r="Q40" i="49" s="1"/>
  <c r="R39" i="49"/>
  <c r="O40" i="22"/>
  <c r="P39" i="22" s="1"/>
  <c r="P40" i="22" s="1"/>
  <c r="Q39" i="22" s="1"/>
  <c r="Q40" i="22" s="1"/>
  <c r="R39" i="22"/>
  <c r="O40" i="43"/>
  <c r="P39" i="43" s="1"/>
  <c r="P40" i="43" s="1"/>
  <c r="Q39" i="43" s="1"/>
  <c r="Q40" i="43" s="1"/>
  <c r="R39" i="43"/>
  <c r="O40" i="20"/>
  <c r="P39" i="20" s="1"/>
  <c r="P40" i="20" s="1"/>
  <c r="Q39" i="20" s="1"/>
  <c r="Q40" i="20" s="1"/>
  <c r="R39" i="20"/>
  <c r="O40" i="25"/>
  <c r="P39" i="25" s="1"/>
  <c r="P40" i="25" s="1"/>
  <c r="Q39" i="25" s="1"/>
  <c r="Q40" i="25" s="1"/>
  <c r="R39" i="25"/>
  <c r="O40" i="41"/>
  <c r="P39" i="41" s="1"/>
  <c r="P40" i="41" s="1"/>
  <c r="Q39" i="41" s="1"/>
  <c r="Q40" i="41" s="1"/>
  <c r="R39" i="41"/>
  <c r="O40" i="29"/>
  <c r="P39" i="29" s="1"/>
  <c r="P40" i="29" s="1"/>
  <c r="Q39" i="29" s="1"/>
  <c r="Q40" i="29" s="1"/>
  <c r="R39" i="29"/>
  <c r="O40" i="14"/>
  <c r="P39" i="14" s="1"/>
  <c r="P40" i="14" s="1"/>
  <c r="Q39" i="14" s="1"/>
  <c r="Q40" i="14" s="1"/>
  <c r="R39" i="14"/>
  <c r="O40" i="30"/>
  <c r="P39" i="30" s="1"/>
  <c r="P40" i="30" s="1"/>
  <c r="Q39" i="30" s="1"/>
  <c r="Q40" i="30" s="1"/>
  <c r="R39" i="30"/>
  <c r="N40" i="7" l="1"/>
  <c r="O39" i="7"/>
  <c r="N40" i="48"/>
  <c r="O39" i="48"/>
  <c r="R40" i="41"/>
  <c r="S39" i="41"/>
  <c r="R40" i="8"/>
  <c r="S39" i="8"/>
  <c r="R40" i="5"/>
  <c r="S39" i="5"/>
  <c r="R40" i="29"/>
  <c r="S39" i="29"/>
  <c r="R40" i="20"/>
  <c r="S39" i="20"/>
  <c r="R40" i="17"/>
  <c r="S39" i="17"/>
  <c r="R40" i="54"/>
  <c r="S39" i="54"/>
  <c r="R40" i="26"/>
  <c r="S39" i="26"/>
  <c r="R40" i="21"/>
  <c r="S39" i="21"/>
  <c r="R40" i="38"/>
  <c r="S39" i="38"/>
  <c r="R40" i="40"/>
  <c r="S39" i="40"/>
  <c r="R40" i="9"/>
  <c r="S39" i="9"/>
  <c r="R40" i="55"/>
  <c r="S39" i="55"/>
  <c r="R40" i="14"/>
  <c r="S39" i="14"/>
  <c r="R40" i="49"/>
  <c r="S39" i="49"/>
  <c r="R40" i="18"/>
  <c r="S39" i="18"/>
  <c r="R40" i="4"/>
  <c r="S39" i="4"/>
  <c r="R40" i="51"/>
  <c r="S39" i="51"/>
  <c r="R40" i="50"/>
  <c r="S39" i="50"/>
  <c r="R40" i="44"/>
  <c r="S39" i="44"/>
  <c r="R40" i="39"/>
  <c r="S39" i="39"/>
  <c r="R40" i="46"/>
  <c r="S39" i="46"/>
  <c r="R40" i="33"/>
  <c r="S39" i="33"/>
  <c r="R40" i="1"/>
  <c r="S39" i="1"/>
  <c r="R40" i="10"/>
  <c r="S39" i="10"/>
  <c r="R40" i="45"/>
  <c r="S39" i="45"/>
  <c r="R40" i="13"/>
  <c r="S39" i="13"/>
  <c r="R40" i="6"/>
  <c r="S39" i="6"/>
  <c r="R40" i="19"/>
  <c r="S39" i="19"/>
  <c r="R40" i="11"/>
  <c r="S39" i="11"/>
  <c r="R40" i="43"/>
  <c r="S39" i="43"/>
  <c r="R40" i="34"/>
  <c r="S39" i="34"/>
  <c r="R40" i="32"/>
  <c r="S39" i="32"/>
  <c r="R40" i="42"/>
  <c r="S39" i="42"/>
  <c r="R40" i="30"/>
  <c r="S39" i="30"/>
  <c r="R40" i="25"/>
  <c r="S39" i="25"/>
  <c r="R40" i="22"/>
  <c r="S39" i="22"/>
  <c r="R40" i="23"/>
  <c r="S39" i="23"/>
  <c r="R40" i="53"/>
  <c r="S39" i="53"/>
  <c r="R40" i="16"/>
  <c r="S39" i="16"/>
  <c r="R40" i="28"/>
  <c r="S39" i="28"/>
  <c r="R40" i="3"/>
  <c r="S39" i="3"/>
  <c r="R40" i="27"/>
  <c r="S39" i="27"/>
  <c r="R40" i="2"/>
  <c r="S39" i="2"/>
  <c r="R40" i="12"/>
  <c r="S39" i="12"/>
  <c r="R40" i="24"/>
  <c r="S39" i="24"/>
  <c r="R40" i="35"/>
  <c r="S39" i="35"/>
  <c r="R40" i="37"/>
  <c r="S39" i="37"/>
  <c r="R40" i="31"/>
  <c r="S39" i="31"/>
  <c r="R40" i="15"/>
  <c r="S39" i="15"/>
  <c r="R40" i="47"/>
  <c r="S39" i="47"/>
  <c r="R40" i="52"/>
  <c r="S39" i="52"/>
  <c r="R40" i="36"/>
  <c r="S39" i="36"/>
  <c r="O40" i="48" l="1"/>
  <c r="P39" i="48" s="1"/>
  <c r="P40" i="48" s="1"/>
  <c r="Q39" i="48" s="1"/>
  <c r="Q40" i="48" s="1"/>
  <c r="R39" i="48"/>
  <c r="O40" i="7"/>
  <c r="P39" i="7" s="1"/>
  <c r="P40" i="7" s="1"/>
  <c r="Q39" i="7" s="1"/>
  <c r="Q40" i="7" s="1"/>
  <c r="R39" i="7"/>
  <c r="S40" i="47"/>
  <c r="T39" i="47" s="1"/>
  <c r="T40" i="47" s="1"/>
  <c r="U39" i="47" s="1"/>
  <c r="U40" i="47" s="1"/>
  <c r="V40" i="47" s="1"/>
  <c r="W40" i="47" s="1"/>
  <c r="V39" i="47"/>
  <c r="S40" i="12"/>
  <c r="T39" i="12" s="1"/>
  <c r="T40" i="12" s="1"/>
  <c r="U39" i="12" s="1"/>
  <c r="U40" i="12" s="1"/>
  <c r="V40" i="12" s="1"/>
  <c r="W40" i="12" s="1"/>
  <c r="V39" i="12"/>
  <c r="S40" i="28"/>
  <c r="T39" i="28" s="1"/>
  <c r="T40" i="28" s="1"/>
  <c r="U39" i="28" s="1"/>
  <c r="U40" i="28" s="1"/>
  <c r="V40" i="28" s="1"/>
  <c r="W40" i="28" s="1"/>
  <c r="V39" i="28"/>
  <c r="S40" i="30"/>
  <c r="T39" i="30" s="1"/>
  <c r="T40" i="30" s="1"/>
  <c r="U39" i="30" s="1"/>
  <c r="U40" i="30" s="1"/>
  <c r="V40" i="30" s="1"/>
  <c r="W40" i="30" s="1"/>
  <c r="V39" i="30"/>
  <c r="S40" i="11"/>
  <c r="T39" i="11" s="1"/>
  <c r="T40" i="11" s="1"/>
  <c r="U39" i="11" s="1"/>
  <c r="U40" i="11" s="1"/>
  <c r="V40" i="11" s="1"/>
  <c r="W40" i="11" s="1"/>
  <c r="V39" i="11"/>
  <c r="S40" i="6"/>
  <c r="T39" i="6" s="1"/>
  <c r="T40" i="6" s="1"/>
  <c r="U39" i="6" s="1"/>
  <c r="U40" i="6" s="1"/>
  <c r="V40" i="6" s="1"/>
  <c r="W40" i="6" s="1"/>
  <c r="V39" i="6"/>
  <c r="S40" i="1"/>
  <c r="T39" i="1" s="1"/>
  <c r="T40" i="1" s="1"/>
  <c r="U39" i="1" s="1"/>
  <c r="U40" i="1" s="1"/>
  <c r="V40" i="1" s="1"/>
  <c r="W40" i="1" s="1"/>
  <c r="V39" i="1"/>
  <c r="S40" i="51"/>
  <c r="T39" i="51" s="1"/>
  <c r="T40" i="51" s="1"/>
  <c r="U39" i="51" s="1"/>
  <c r="U40" i="51" s="1"/>
  <c r="V40" i="51" s="1"/>
  <c r="W40" i="51" s="1"/>
  <c r="V39" i="51"/>
  <c r="S40" i="52"/>
  <c r="T39" i="52" s="1"/>
  <c r="T40" i="52" s="1"/>
  <c r="U39" i="52" s="1"/>
  <c r="U40" i="52" s="1"/>
  <c r="V40" i="52" s="1"/>
  <c r="W40" i="52" s="1"/>
  <c r="V39" i="52"/>
  <c r="S40" i="15"/>
  <c r="T39" i="15" s="1"/>
  <c r="T40" i="15" s="1"/>
  <c r="U39" i="15" s="1"/>
  <c r="U40" i="15" s="1"/>
  <c r="V40" i="15" s="1"/>
  <c r="W40" i="15" s="1"/>
  <c r="V39" i="15"/>
  <c r="S40" i="37"/>
  <c r="T39" i="37" s="1"/>
  <c r="T40" i="37" s="1"/>
  <c r="U39" i="37" s="1"/>
  <c r="U40" i="37" s="1"/>
  <c r="V40" i="37" s="1"/>
  <c r="W40" i="37" s="1"/>
  <c r="V39" i="37"/>
  <c r="S40" i="24"/>
  <c r="T39" i="24" s="1"/>
  <c r="T40" i="24" s="1"/>
  <c r="U39" i="24" s="1"/>
  <c r="U40" i="24" s="1"/>
  <c r="V40" i="24" s="1"/>
  <c r="W40" i="24" s="1"/>
  <c r="V39" i="24"/>
  <c r="S40" i="2"/>
  <c r="T39" i="2" s="1"/>
  <c r="T40" i="2" s="1"/>
  <c r="U39" i="2" s="1"/>
  <c r="U40" i="2" s="1"/>
  <c r="V40" i="2" s="1"/>
  <c r="W40" i="2" s="1"/>
  <c r="V39" i="2"/>
  <c r="S40" i="3"/>
  <c r="T39" i="3" s="1"/>
  <c r="T40" i="3" s="1"/>
  <c r="U39" i="3" s="1"/>
  <c r="U40" i="3" s="1"/>
  <c r="V40" i="3" s="1"/>
  <c r="W40" i="3" s="1"/>
  <c r="V39" i="3"/>
  <c r="S40" i="16"/>
  <c r="T39" i="16" s="1"/>
  <c r="T40" i="16" s="1"/>
  <c r="U39" i="16" s="1"/>
  <c r="U40" i="16" s="1"/>
  <c r="V40" i="16" s="1"/>
  <c r="W40" i="16" s="1"/>
  <c r="V39" i="16"/>
  <c r="S40" i="23"/>
  <c r="T39" i="23" s="1"/>
  <c r="T40" i="23" s="1"/>
  <c r="U39" i="23" s="1"/>
  <c r="U40" i="23" s="1"/>
  <c r="V40" i="23" s="1"/>
  <c r="W40" i="23" s="1"/>
  <c r="V39" i="23"/>
  <c r="S40" i="25"/>
  <c r="T39" i="25" s="1"/>
  <c r="T40" i="25" s="1"/>
  <c r="U39" i="25" s="1"/>
  <c r="U40" i="25" s="1"/>
  <c r="V40" i="25" s="1"/>
  <c r="W40" i="25" s="1"/>
  <c r="V39" i="25"/>
  <c r="S40" i="42"/>
  <c r="T39" i="42" s="1"/>
  <c r="T40" i="42" s="1"/>
  <c r="U39" i="42" s="1"/>
  <c r="U40" i="42" s="1"/>
  <c r="V40" i="42" s="1"/>
  <c r="W40" i="42" s="1"/>
  <c r="V39" i="42"/>
  <c r="S40" i="43"/>
  <c r="T39" i="43" s="1"/>
  <c r="T40" i="43" s="1"/>
  <c r="U39" i="43" s="1"/>
  <c r="U40" i="43" s="1"/>
  <c r="V40" i="43" s="1"/>
  <c r="W40" i="43" s="1"/>
  <c r="V39" i="43"/>
  <c r="S40" i="19"/>
  <c r="T39" i="19" s="1"/>
  <c r="T40" i="19" s="1"/>
  <c r="U39" i="19" s="1"/>
  <c r="U40" i="19" s="1"/>
  <c r="V40" i="19" s="1"/>
  <c r="W40" i="19" s="1"/>
  <c r="V39" i="19"/>
  <c r="S40" i="13"/>
  <c r="T39" i="13" s="1"/>
  <c r="T40" i="13" s="1"/>
  <c r="U39" i="13" s="1"/>
  <c r="U40" i="13" s="1"/>
  <c r="V40" i="13" s="1"/>
  <c r="W40" i="13" s="1"/>
  <c r="V39" i="13"/>
  <c r="S40" i="10"/>
  <c r="T39" i="10" s="1"/>
  <c r="T40" i="10" s="1"/>
  <c r="U39" i="10" s="1"/>
  <c r="U40" i="10" s="1"/>
  <c r="V40" i="10" s="1"/>
  <c r="W40" i="10" s="1"/>
  <c r="V39" i="10"/>
  <c r="S40" i="33"/>
  <c r="T39" i="33" s="1"/>
  <c r="T40" i="33" s="1"/>
  <c r="U39" i="33" s="1"/>
  <c r="U40" i="33" s="1"/>
  <c r="V40" i="33" s="1"/>
  <c r="W40" i="33" s="1"/>
  <c r="V39" i="33"/>
  <c r="S40" i="39"/>
  <c r="T39" i="39" s="1"/>
  <c r="T40" i="39" s="1"/>
  <c r="U39" i="39" s="1"/>
  <c r="U40" i="39" s="1"/>
  <c r="V40" i="39" s="1"/>
  <c r="W40" i="39" s="1"/>
  <c r="V39" i="39"/>
  <c r="S40" i="50"/>
  <c r="T39" i="50" s="1"/>
  <c r="T40" i="50" s="1"/>
  <c r="U39" i="50" s="1"/>
  <c r="U40" i="50" s="1"/>
  <c r="V40" i="50" s="1"/>
  <c r="W40" i="50" s="1"/>
  <c r="V39" i="50"/>
  <c r="S40" i="4"/>
  <c r="T39" i="4" s="1"/>
  <c r="T40" i="4" s="1"/>
  <c r="U39" i="4" s="1"/>
  <c r="U40" i="4" s="1"/>
  <c r="V40" i="4" s="1"/>
  <c r="W40" i="4" s="1"/>
  <c r="V39" i="4"/>
  <c r="S40" i="14"/>
  <c r="T39" i="14" s="1"/>
  <c r="T40" i="14" s="1"/>
  <c r="U39" i="14" s="1"/>
  <c r="U40" i="14" s="1"/>
  <c r="V40" i="14" s="1"/>
  <c r="W40" i="14" s="1"/>
  <c r="V39" i="14"/>
  <c r="S40" i="9"/>
  <c r="T39" i="9" s="1"/>
  <c r="T40" i="9" s="1"/>
  <c r="U39" i="9" s="1"/>
  <c r="U40" i="9" s="1"/>
  <c r="V40" i="9" s="1"/>
  <c r="W40" i="9" s="1"/>
  <c r="V39" i="9"/>
  <c r="S40" i="38"/>
  <c r="T39" i="38" s="1"/>
  <c r="T40" i="38" s="1"/>
  <c r="U39" i="38" s="1"/>
  <c r="U40" i="38" s="1"/>
  <c r="V40" i="38" s="1"/>
  <c r="W40" i="38" s="1"/>
  <c r="V39" i="38"/>
  <c r="S40" i="26"/>
  <c r="T39" i="26" s="1"/>
  <c r="T40" i="26" s="1"/>
  <c r="U39" i="26" s="1"/>
  <c r="U40" i="26" s="1"/>
  <c r="V40" i="26" s="1"/>
  <c r="W40" i="26" s="1"/>
  <c r="V39" i="26"/>
  <c r="S40" i="17"/>
  <c r="T39" i="17" s="1"/>
  <c r="T40" i="17" s="1"/>
  <c r="U39" i="17" s="1"/>
  <c r="U40" i="17" s="1"/>
  <c r="V40" i="17" s="1"/>
  <c r="W40" i="17" s="1"/>
  <c r="V39" i="17"/>
  <c r="S40" i="29"/>
  <c r="T39" i="29" s="1"/>
  <c r="T40" i="29" s="1"/>
  <c r="U39" i="29" s="1"/>
  <c r="U40" i="29" s="1"/>
  <c r="V40" i="29" s="1"/>
  <c r="W40" i="29" s="1"/>
  <c r="V39" i="29"/>
  <c r="S40" i="8"/>
  <c r="T39" i="8" s="1"/>
  <c r="T40" i="8" s="1"/>
  <c r="U39" i="8" s="1"/>
  <c r="U40" i="8" s="1"/>
  <c r="V40" i="8" s="1"/>
  <c r="W40" i="8" s="1"/>
  <c r="V39" i="8"/>
  <c r="S40" i="31"/>
  <c r="T39" i="31" s="1"/>
  <c r="T40" i="31" s="1"/>
  <c r="U39" i="31" s="1"/>
  <c r="U40" i="31" s="1"/>
  <c r="V40" i="31" s="1"/>
  <c r="W40" i="31" s="1"/>
  <c r="V39" i="31"/>
  <c r="S40" i="32"/>
  <c r="T39" i="32" s="1"/>
  <c r="T40" i="32" s="1"/>
  <c r="U39" i="32" s="1"/>
  <c r="U40" i="32" s="1"/>
  <c r="V40" i="32" s="1"/>
  <c r="W40" i="32" s="1"/>
  <c r="V39" i="32"/>
  <c r="S40" i="45"/>
  <c r="T39" i="45" s="1"/>
  <c r="T40" i="45" s="1"/>
  <c r="U39" i="45" s="1"/>
  <c r="U40" i="45" s="1"/>
  <c r="V40" i="45" s="1"/>
  <c r="W40" i="45" s="1"/>
  <c r="V39" i="45"/>
  <c r="S40" i="44"/>
  <c r="T39" i="44" s="1"/>
  <c r="T40" i="44" s="1"/>
  <c r="U39" i="44" s="1"/>
  <c r="U40" i="44" s="1"/>
  <c r="V40" i="44" s="1"/>
  <c r="W40" i="44" s="1"/>
  <c r="V39" i="44"/>
  <c r="S40" i="18"/>
  <c r="T39" i="18" s="1"/>
  <c r="T40" i="18" s="1"/>
  <c r="U39" i="18" s="1"/>
  <c r="U40" i="18" s="1"/>
  <c r="V40" i="18" s="1"/>
  <c r="W40" i="18" s="1"/>
  <c r="V39" i="18"/>
  <c r="S40" i="49"/>
  <c r="T39" i="49" s="1"/>
  <c r="T40" i="49" s="1"/>
  <c r="U39" i="49" s="1"/>
  <c r="U40" i="49" s="1"/>
  <c r="V40" i="49" s="1"/>
  <c r="W40" i="49" s="1"/>
  <c r="V39" i="49"/>
  <c r="S40" i="55"/>
  <c r="T39" i="55" s="1"/>
  <c r="T40" i="55" s="1"/>
  <c r="U39" i="55" s="1"/>
  <c r="U40" i="55" s="1"/>
  <c r="V40" i="55" s="1"/>
  <c r="W40" i="55" s="1"/>
  <c r="V39" i="55"/>
  <c r="S40" i="40"/>
  <c r="T39" i="40" s="1"/>
  <c r="T40" i="40" s="1"/>
  <c r="U39" i="40" s="1"/>
  <c r="U40" i="40" s="1"/>
  <c r="V40" i="40" s="1"/>
  <c r="W40" i="40" s="1"/>
  <c r="V39" i="40"/>
  <c r="S40" i="21"/>
  <c r="T39" i="21" s="1"/>
  <c r="T40" i="21" s="1"/>
  <c r="U39" i="21" s="1"/>
  <c r="U40" i="21" s="1"/>
  <c r="V40" i="21" s="1"/>
  <c r="W40" i="21" s="1"/>
  <c r="V39" i="21"/>
  <c r="S40" i="54"/>
  <c r="T39" i="54" s="1"/>
  <c r="T40" i="54" s="1"/>
  <c r="U39" i="54" s="1"/>
  <c r="U40" i="54" s="1"/>
  <c r="V40" i="54" s="1"/>
  <c r="W40" i="54" s="1"/>
  <c r="V39" i="54"/>
  <c r="S40" i="20"/>
  <c r="T39" i="20" s="1"/>
  <c r="T40" i="20" s="1"/>
  <c r="U39" i="20" s="1"/>
  <c r="U40" i="20" s="1"/>
  <c r="V40" i="20" s="1"/>
  <c r="W40" i="20" s="1"/>
  <c r="V39" i="20"/>
  <c r="S40" i="5"/>
  <c r="T39" i="5" s="1"/>
  <c r="T40" i="5" s="1"/>
  <c r="U39" i="5" s="1"/>
  <c r="U40" i="5" s="1"/>
  <c r="V40" i="5" s="1"/>
  <c r="W40" i="5" s="1"/>
  <c r="V39" i="5"/>
  <c r="S40" i="41"/>
  <c r="T39" i="41" s="1"/>
  <c r="T40" i="41" s="1"/>
  <c r="U39" i="41" s="1"/>
  <c r="U40" i="41" s="1"/>
  <c r="V40" i="41" s="1"/>
  <c r="W40" i="41" s="1"/>
  <c r="V39" i="41"/>
  <c r="S40" i="36"/>
  <c r="T39" i="36" s="1"/>
  <c r="T40" i="36" s="1"/>
  <c r="U39" i="36" s="1"/>
  <c r="U40" i="36" s="1"/>
  <c r="V40" i="36" s="1"/>
  <c r="W40" i="36" s="1"/>
  <c r="V39" i="36"/>
  <c r="S40" i="35"/>
  <c r="T39" i="35" s="1"/>
  <c r="T40" i="35" s="1"/>
  <c r="U39" i="35" s="1"/>
  <c r="U40" i="35" s="1"/>
  <c r="V40" i="35" s="1"/>
  <c r="W40" i="35" s="1"/>
  <c r="V39" i="35"/>
  <c r="S40" i="27"/>
  <c r="T39" i="27" s="1"/>
  <c r="T40" i="27" s="1"/>
  <c r="U39" i="27" s="1"/>
  <c r="U40" i="27" s="1"/>
  <c r="V40" i="27" s="1"/>
  <c r="W40" i="27" s="1"/>
  <c r="V39" i="27"/>
  <c r="S40" i="53"/>
  <c r="T39" i="53" s="1"/>
  <c r="T40" i="53" s="1"/>
  <c r="U39" i="53" s="1"/>
  <c r="U40" i="53" s="1"/>
  <c r="V40" i="53" s="1"/>
  <c r="W40" i="53" s="1"/>
  <c r="V39" i="53"/>
  <c r="S40" i="22"/>
  <c r="T39" i="22" s="1"/>
  <c r="T40" i="22" s="1"/>
  <c r="U39" i="22" s="1"/>
  <c r="U40" i="22" s="1"/>
  <c r="V40" i="22" s="1"/>
  <c r="W40" i="22" s="1"/>
  <c r="V39" i="22"/>
  <c r="S40" i="34"/>
  <c r="T39" i="34" s="1"/>
  <c r="T40" i="34" s="1"/>
  <c r="U39" i="34" s="1"/>
  <c r="U40" i="34" s="1"/>
  <c r="V40" i="34" s="1"/>
  <c r="W40" i="34" s="1"/>
  <c r="V39" i="34"/>
  <c r="S40" i="46"/>
  <c r="T39" i="46" s="1"/>
  <c r="T40" i="46" s="1"/>
  <c r="U39" i="46" s="1"/>
  <c r="U40" i="46" s="1"/>
  <c r="V40" i="46" s="1"/>
  <c r="W40" i="46" s="1"/>
  <c r="V39" i="46"/>
  <c r="R40" i="7" l="1"/>
  <c r="S39" i="7"/>
  <c r="R40" i="48"/>
  <c r="S39" i="48"/>
  <c r="S40" i="7" l="1"/>
  <c r="T39" i="7" s="1"/>
  <c r="T40" i="7" s="1"/>
  <c r="U39" i="7" s="1"/>
  <c r="U40" i="7" s="1"/>
  <c r="V40" i="7" s="1"/>
  <c r="W40" i="7" s="1"/>
  <c r="V39" i="7"/>
  <c r="S40" i="48"/>
  <c r="T39" i="48" s="1"/>
  <c r="T40" i="48" s="1"/>
  <c r="U39" i="48" s="1"/>
  <c r="U40" i="48" s="1"/>
  <c r="V40" i="48" s="1"/>
  <c r="W40" i="48" s="1"/>
  <c r="V39" i="48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<sst xmlns="http://schemas.openxmlformats.org/spreadsheetml/2006/main" count="5775" uniqueCount="121">
  <si>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</si>
  <si>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</si>
  <si>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</si>
  <si>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</si>
  <si>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</si>
  <si>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</si>
  <si>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</si>
  <si>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</si>
  <si>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</si>
  <si>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</si>
  <si>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</si>
  <si>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</si>
  <si>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</si>
  <si>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</si>
  <si>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</si>
  <si>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</si>
  <si>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</si>
  <si>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</si>
  <si>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</si>
  <si>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</si>
  <si>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</si>
  <si>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</si>
  <si>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</si>
  <si>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</si>
  <si>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</si>
  <si>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</si>
  <si>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</si>
  <si>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</si>
  <si>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</si>
  <si>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</si>
  <si>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</si>
  <si>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</si>
  <si>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</si>
  <si>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</si>
  <si>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</si>
  <si>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</si>
  <si>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</si>
  <si>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</si>
  <si>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</si>
  <si>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</si>
  <si>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</si>
  <si>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</si>
  <si>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</si>
  <si>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</si>
  <si>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</si>
  <si>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</si>
  <si>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</si>
  <si>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</si>
  <si>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</si>
  <si>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</si>
  <si>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</si>
  <si>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</si>
  <si>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</si>
  <si>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</si>
  <si>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</si>
  <si>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</si>
  <si>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</si>
  <si>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</si>
  <si>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</si>
  <si>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</si>
  <si>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</si>
  <si>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</si>
  <si>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</si>
  <si>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</si>
  <si>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2nd Quarter ended 31 December 2021 (Figures Finalised as at 2022/01/29)</t>
  </si>
  <si>
    <t>Kwazulu-Natal: Umzumbe (KZN213) - Table C7 Quarterly Budgeted Cash Flows ( Water management                                   ) for 2nd Quarter ended 31 December 2021 (Figures Finalised as at 2022/01/29)</t>
  </si>
  <si>
    <t>Kwazulu-Natal: uMuziwabantu (KZN214) - Table C7 Quarterly Budgeted Cash Flows ( Water management                                   ) for 2nd Quarter ended 31 December 2021 (Figures Finalised as at 2022/01/29)</t>
  </si>
  <si>
    <t>Kwazulu-Natal: Ray Nkonyeni (KZN216) - Table C7 Quarterly Budgeted Cash Flows ( Water management                                   ) for 2nd Quarter ended 31 December 2021 (Figures Finalised as at 2022/01/29)</t>
  </si>
  <si>
    <t>Kwazulu-Natal: Ugu (DC21) - Table C7 Quarterly Budgeted Cash Flows ( Water management                                   ) for 2nd Quarter ended 31 December 2021 (Figures Finalised as at 2022/01/29)</t>
  </si>
  <si>
    <t>Kwazulu-Natal: uMshwathi (KZN221) - Table C7 Quarterly Budgeted Cash Flows ( Water management                                   ) for 2nd Quarter ended 31 December 2021 (Figures Finalised as at 2022/01/29)</t>
  </si>
  <si>
    <t>Kwazulu-Natal: uMngeni (KZN222) - Table C7 Quarterly Budgeted Cash Flows ( Water management                                   ) for 2nd Quarter ended 31 December 2021 (Figures Finalised as at 2022/01/29)</t>
  </si>
  <si>
    <t>Kwazulu-Natal: Mpofana (KZN223) - Table C7 Quarterly Budgeted Cash Flows ( Water management                                   ) for 2nd Quarter ended 31 December 2021 (Figures Finalised as at 2022/01/29)</t>
  </si>
  <si>
    <t>Kwazulu-Natal: Impendle (KZN224) - Table C7 Quarterly Budgeted Cash Flows ( Water management                                   ) for 2nd Quarter ended 31 December 2021 (Figures Finalised as at 2022/01/29)</t>
  </si>
  <si>
    <t>Kwazulu-Natal: Msunduzi (KZN225) - Table C7 Quarterly Budgeted Cash Flows ( Water management                                   ) for 2nd Quarter ended 31 December 2021 (Figures Finalised as at 2022/01/29)</t>
  </si>
  <si>
    <t>Kwazulu-Natal: Mkhambathini (KZN226) - Table C7 Quarterly Budgeted Cash Flows ( Water management                                   ) for 2nd Quarter ended 31 December 2021 (Figures Finalised as at 2022/01/29)</t>
  </si>
  <si>
    <t>Kwazulu-Natal: Richmond (KZN227) - Table C7 Quarterly Budgeted Cash Flows ( Water management                                   ) for 2nd Quarter ended 31 December 2021 (Figures Finalised as at 2022/01/29)</t>
  </si>
  <si>
    <t>Kwazulu-Natal: uMgungundlovu (DC22) - Table C7 Quarterly Budgeted Cash Flows ( Water management                                   ) for 2nd Quarter ended 31 December 2021 (Figures Finalised as at 2022/01/29)</t>
  </si>
  <si>
    <t>Kwazulu-Natal: Okhahlamba (KZN235) - Table C7 Quarterly Budgeted Cash Flows ( Water management                                   ) for 2nd Quarter ended 31 December 2021 (Figures Finalised as at 2022/01/29)</t>
  </si>
  <si>
    <t>Kwazulu-Natal: Inkosi Langalibalele (KZN237) - Table C7 Quarterly Budgeted Cash Flows ( Water management                                   ) for 2nd Quarter ended 31 December 2021 (Figures Finalised as at 2022/01/29)</t>
  </si>
  <si>
    <t>Kwazulu-Natal: Alfred Duma (KZN238) - Table C7 Quarterly Budgeted Cash Flows ( Water management                                   ) for 2nd Quarter ended 31 December 2021 (Figures Finalised as at 2022/01/29)</t>
  </si>
  <si>
    <t>Kwazulu-Natal: Uthukela (DC23) - Table C7 Quarterly Budgeted Cash Flows ( Water management                                   ) for 2nd Quarter ended 31 December 2021 (Figures Finalised as at 2022/01/29)</t>
  </si>
  <si>
    <t>Kwazulu-Natal: Endumeni (KZN241) - Table C7 Quarterly Budgeted Cash Flows ( Water management                                   ) for 2nd Quarter ended 31 December 2021 (Figures Finalised as at 2022/01/29)</t>
  </si>
  <si>
    <t>Kwazulu-Natal: Nquthu (KZN242) - Table C7 Quarterly Budgeted Cash Flows ( Water management                                   ) for 2nd Quarter ended 31 December 2021 (Figures Finalised as at 2022/01/29)</t>
  </si>
  <si>
    <t>Kwazulu-Natal: Msinga (KZN244) - Table C7 Quarterly Budgeted Cash Flows ( Water management                                   ) for 2nd Quarter ended 31 December 2021 (Figures Finalised as at 2022/01/29)</t>
  </si>
  <si>
    <t>Kwazulu-Natal: Umvoti (KZN245) - Table C7 Quarterly Budgeted Cash Flows ( Water management                                   ) for 2nd Quarter ended 31 December 2021 (Figures Finalised as at 2022/01/29)</t>
  </si>
  <si>
    <t>Kwazulu-Natal: Umzinyathi (DC24) - Table C7 Quarterly Budgeted Cash Flows ( Water management                                   ) for 2nd Quarter ended 31 December 2021 (Figures Finalised as at 2022/01/29)</t>
  </si>
  <si>
    <t>Kwazulu-Natal: Newcastle (KZN252) - Table C7 Quarterly Budgeted Cash Flows ( Water management                                   ) for 2nd Quarter ended 31 December 2021 (Figures Finalised as at 2022/01/29)</t>
  </si>
  <si>
    <t>Kwazulu-Natal: Emadlangeni (KZN253) - Table C7 Quarterly Budgeted Cash Flows ( Water management                                   ) for 2nd Quarter ended 31 December 2021 (Figures Finalised as at 2022/01/29)</t>
  </si>
  <si>
    <t>Kwazulu-Natal: Dannhauser (KZN254) - Table C7 Quarterly Budgeted Cash Flows ( Water management                                   ) for 2nd Quarter ended 31 December 2021 (Figures Finalised as at 2022/01/29)</t>
  </si>
  <si>
    <t>Kwazulu-Natal: Amajuba (DC25) - Table C7 Quarterly Budgeted Cash Flows ( Water management                                   ) for 2nd Quarter ended 31 December 2021 (Figures Finalised as at 2022/01/29)</t>
  </si>
  <si>
    <t>Kwazulu-Natal: eDumbe (KZN261) - Table C7 Quarterly Budgeted Cash Flows ( Water management                                   ) for 2nd Quarter ended 31 December 2021 (Figures Finalised as at 2022/01/29)</t>
  </si>
  <si>
    <t>Kwazulu-Natal: uPhongolo (KZN262) - Table C7 Quarterly Budgeted Cash Flows ( Water management                                   ) for 2nd Quarter ended 31 December 2021 (Figures Finalised as at 2022/01/29)</t>
  </si>
  <si>
    <t>Kwazulu-Natal: Abaqulusi (KZN263) - Table C7 Quarterly Budgeted Cash Flows ( Water management                                   ) for 2nd Quarter ended 31 December 2021 (Figures Finalised as at 2022/01/29)</t>
  </si>
  <si>
    <t>Kwazulu-Natal: Nongoma (KZN265) - Table C7 Quarterly Budgeted Cash Flows ( Water management                                   ) for 2nd Quarter ended 31 December 2021 (Figures Finalised as at 2022/01/29)</t>
  </si>
  <si>
    <t>Kwazulu-Natal: Ulundi (KZN266) - Table C7 Quarterly Budgeted Cash Flows ( Water management                                   ) for 2nd Quarter ended 31 December 2021 (Figures Finalised as at 2022/01/29)</t>
  </si>
  <si>
    <t>Kwazulu-Natal: Zululand (DC26) - Table C7 Quarterly Budgeted Cash Flows ( Water management                                   ) for 2nd Quarter ended 31 December 2021 (Figures Finalised as at 2022/01/29)</t>
  </si>
  <si>
    <t>Kwazulu-Natal: Umhlabuyalingana (KZN271) - Table C7 Quarterly Budgeted Cash Flows ( Water management                                   ) for 2nd Quarter ended 31 December 2021 (Figures Finalised as at 2022/01/29)</t>
  </si>
  <si>
    <t>Kwazulu-Natal: Jozini (KZN272) - Table C7 Quarterly Budgeted Cash Flows ( Water management                                   ) for 2nd Quarter ended 31 December 2021 (Figures Finalised as at 2022/01/29)</t>
  </si>
  <si>
    <t>Kwazulu-Natal: Mtubatuba (KZN275) - Table C7 Quarterly Budgeted Cash Flows ( Water management                                   ) for 2nd Quarter ended 31 December 2021 (Figures Finalised as at 2022/01/29)</t>
  </si>
  <si>
    <t>Kwazulu-Natal: Hlabisa Big Five (KZN276) - Table C7 Quarterly Budgeted Cash Flows ( Water management                                   ) for 2nd Quarter ended 31 December 2021 (Figures Finalised as at 2022/01/29)</t>
  </si>
  <si>
    <t>Kwazulu-Natal: Umkhanyakude (DC27) - Table C7 Quarterly Budgeted Cash Flows ( Water management                                   ) for 2nd Quarter ended 31 December 2021 (Figures Finalised as at 2022/01/29)</t>
  </si>
  <si>
    <t>Kwazulu-Natal: Mfolozi (KZN281) - Table C7 Quarterly Budgeted Cash Flows ( Water management                                   ) for 2nd Quarter ended 31 December 2021 (Figures Finalised as at 2022/01/29)</t>
  </si>
  <si>
    <t>Kwazulu-Natal: uMhlathuze (KZN282) - Table C7 Quarterly Budgeted Cash Flows ( Water management                                   ) for 2nd Quarter ended 31 December 2021 (Figures Finalised as at 2022/01/29)</t>
  </si>
  <si>
    <t>Kwazulu-Natal: uMlalazi (KZN284) - Table C7 Quarterly Budgeted Cash Flows ( Water management                                   ) for 2nd Quarter ended 31 December 2021 (Figures Finalised as at 2022/01/29)</t>
  </si>
  <si>
    <t>Kwazulu-Natal: Mthonjaneni (KZN285) - Table C7 Quarterly Budgeted Cash Flows ( Water management                                   ) for 2nd Quarter ended 31 December 2021 (Figures Finalised as at 2022/01/29)</t>
  </si>
  <si>
    <t>Kwazulu-Natal: Nkandla (KZN286) - Table C7 Quarterly Budgeted Cash Flows ( Water management                                   ) for 2nd Quarter ended 31 December 2021 (Figures Finalised as at 2022/01/29)</t>
  </si>
  <si>
    <t>Kwazulu-Natal: King Cetshwayo (DC28) - Table C7 Quarterly Budgeted Cash Flows ( Water management                                   ) for 2nd Quarter ended 31 December 2021 (Figures Finalised as at 2022/01/29)</t>
  </si>
  <si>
    <t>Kwazulu-Natal: Mandeni (KZN291) - Table C7 Quarterly Budgeted Cash Flows ( Water management                                   ) for 2nd Quarter ended 31 December 2021 (Figures Finalised as at 2022/01/29)</t>
  </si>
  <si>
    <t>Kwazulu-Natal: KwaDukuza (KZN292) - Table C7 Quarterly Budgeted Cash Flows ( Water management                                   ) for 2nd Quarter ended 31 December 2021 (Figures Finalised as at 2022/01/29)</t>
  </si>
  <si>
    <t>Kwazulu-Natal: Ndwedwe (KZN293) - Table C7 Quarterly Budgeted Cash Flows ( Water management                                   ) for 2nd Quarter ended 31 December 2021 (Figures Finalised as at 2022/01/29)</t>
  </si>
  <si>
    <t>Kwazulu-Natal: Maphumulo (KZN294) - Table C7 Quarterly Budgeted Cash Flows ( Water management                                   ) for 2nd Quarter ended 31 December 2021 (Figures Finalised as at 2022/01/29)</t>
  </si>
  <si>
    <t>Kwazulu-Natal: iLembe (DC29) - Table C7 Quarterly Budgeted Cash Flows ( Water management                                   ) for 2nd Quarter ended 31 December 2021 (Figures Finalised as at 2022/01/29)</t>
  </si>
  <si>
    <t>Kwazulu-Natal: Greater Kokstad (KZN433) - Table C7 Quarterly Budgeted Cash Flows ( Water management                                   ) for 2nd Quarter ended 31 December 2021 (Figures Finalised as at 2022/01/29)</t>
  </si>
  <si>
    <t>Kwazulu-Natal: Ubuhlebezwe (KZN434) - Table C7 Quarterly Budgeted Cash Flows ( Water management                                   ) for 2nd Quarter ended 31 December 2021 (Figures Finalised as at 2022/01/29)</t>
  </si>
  <si>
    <t>Kwazulu-Natal: Umzimkhulu (KZN435) - Table C7 Quarterly Budgeted Cash Flows ( Water management                                   ) for 2nd Quarter ended 31 December 2021 (Figures Finalised as at 2022/01/29)</t>
  </si>
  <si>
    <t>Kwazulu-Natal: Dr Nkosazana Dlamini Zuma (KZN436) - Table C7 Quarterly Budgeted Cash Flows ( Water management                                   ) for 2nd Quarter ended 31 December 2021 (Figures Finalised as at 2022/01/29)</t>
  </si>
  <si>
    <t>Kwazulu-Natal: Harry Gwala (DC43)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</si>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</sst>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5284433500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36060100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1069619030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293630670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-1816744780</v>
      </c>
      <c r="F14" s="20">
        <v>1816744780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1816744780</v>
      </c>
      <c r="Y14" s="20">
        <v>-1816744780</v>
      </c>
      <c r="Z14" s="21">
        <v>-100</v>
      </c>
      <c r="AA14" s="22">
        <v>1816744780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4866998520</v>
      </c>
      <c r="F17" s="28">
        <f t="shared" si="0"/>
        <v>1816744780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1816744780</v>
      </c>
      <c r="Y17" s="28">
        <f t="shared" si="0"/>
        <v>-1816744780</v>
      </c>
      <c r="Z17" s="29">
        <f>+IF(X17&lt;&gt;0,+(Y17/X17)*100,0)</f>
        <v>-100</v>
      </c>
      <c r="AA17" s="30">
        <f>SUM(AA6:AA16)</f>
        <v>1816744780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-1783228</v>
      </c>
      <c r="D23" s="40"/>
      <c r="E23" s="19">
        <v>1360071</v>
      </c>
      <c r="F23" s="20"/>
      <c r="G23" s="36"/>
      <c r="H23" s="36"/>
      <c r="I23" s="36">
        <v>-233104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680036</v>
      </c>
      <c r="Y23" s="36">
        <v>-727036</v>
      </c>
      <c r="Z23" s="37">
        <v>-106.91139880829839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-1783228</v>
      </c>
      <c r="D27" s="26">
        <f>SUM(D21:D26)</f>
        <v>0</v>
      </c>
      <c r="E27" s="27">
        <f t="shared" si="1"/>
        <v>1360071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-233104</v>
      </c>
      <c r="J27" s="28">
        <f t="shared" si="1"/>
        <v>-233104</v>
      </c>
      <c r="K27" s="28">
        <f t="shared" si="1"/>
        <v>143935</v>
      </c>
      <c r="L27" s="28">
        <f t="shared" si="1"/>
        <v>0</v>
      </c>
      <c r="M27" s="28">
        <f t="shared" si="1"/>
        <v>42169</v>
      </c>
      <c r="N27" s="28">
        <f t="shared" si="1"/>
        <v>186104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-47000</v>
      </c>
      <c r="X27" s="28">
        <f t="shared" si="1"/>
        <v>680036</v>
      </c>
      <c r="Y27" s="28">
        <f t="shared" si="1"/>
        <v>-727036</v>
      </c>
      <c r="Z27" s="29">
        <f>+IF(X27&lt;&gt;0,+(Y27/X27)*100,0)</f>
        <v>-106.91139880829839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-1783228</v>
      </c>
      <c r="D38" s="32">
        <f>+D17+D27+D36</f>
        <v>0</v>
      </c>
      <c r="E38" s="33">
        <f t="shared" si="3"/>
        <v>4868358591</v>
      </c>
      <c r="F38" s="2">
        <f t="shared" si="3"/>
        <v>1816744780</v>
      </c>
      <c r="G38" s="2">
        <f t="shared" si="3"/>
        <v>0</v>
      </c>
      <c r="H38" s="2">
        <f t="shared" si="3"/>
        <v>0</v>
      </c>
      <c r="I38" s="2">
        <f t="shared" si="3"/>
        <v>-233104</v>
      </c>
      <c r="J38" s="2">
        <f t="shared" si="3"/>
        <v>-233104</v>
      </c>
      <c r="K38" s="2">
        <f t="shared" si="3"/>
        <v>143935</v>
      </c>
      <c r="L38" s="2">
        <f t="shared" si="3"/>
        <v>0</v>
      </c>
      <c r="M38" s="2">
        <f t="shared" si="3"/>
        <v>42169</v>
      </c>
      <c r="N38" s="2">
        <f t="shared" si="3"/>
        <v>186104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-47000</v>
      </c>
      <c r="X38" s="2">
        <f t="shared" si="3"/>
        <v>1817424816</v>
      </c>
      <c r="Y38" s="2">
        <f t="shared" si="3"/>
        <v>-1817471816</v>
      </c>
      <c r="Z38" s="34">
        <f>+IF(X38&lt;&gt;0,+(Y38/X38)*100,0)</f>
        <v>-100.00258607671614</v>
      </c>
      <c r="AA38" s="35">
        <f>+AA17+AA27+AA36</f>
        <v>1816744780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-233104</v>
      </c>
      <c r="L39" s="2">
        <f>+K40+L60</f>
        <v>-89169</v>
      </c>
      <c r="M39" s="2">
        <f>+L40+M60</f>
        <v>-89169</v>
      </c>
      <c r="N39" s="2">
        <f>+K39</f>
        <v>-233104</v>
      </c>
      <c r="O39" s="2">
        <f>+M40+O60</f>
        <v>-47000</v>
      </c>
      <c r="P39" s="2">
        <f>+O40+P60</f>
        <v>-47000</v>
      </c>
      <c r="Q39" s="2">
        <f>+P40+Q60</f>
        <v>-47000</v>
      </c>
      <c r="R39" s="2">
        <f>+O39</f>
        <v>-47000</v>
      </c>
      <c r="S39" s="2">
        <f>+Q40+S60</f>
        <v>-47000</v>
      </c>
      <c r="T39" s="2">
        <f>+S40+T60</f>
        <v>-47000</v>
      </c>
      <c r="U39" s="2">
        <f>+T40+U60</f>
        <v>-47000</v>
      </c>
      <c r="V39" s="2">
        <f>+S39</f>
        <v>-47000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-1783228</v>
      </c>
      <c r="D40" s="43">
        <f t="shared" ref="D40:AA40" si="4">+D38+D39</f>
        <v>0</v>
      </c>
      <c r="E40" s="44">
        <f t="shared" si="4"/>
        <v>4868358591</v>
      </c>
      <c r="F40" s="45">
        <f t="shared" si="4"/>
        <v>1816744780</v>
      </c>
      <c r="G40" s="45">
        <f t="shared" si="4"/>
        <v>0</v>
      </c>
      <c r="H40" s="45">
        <f t="shared" si="4"/>
        <v>0</v>
      </c>
      <c r="I40" s="45">
        <f t="shared" si="4"/>
        <v>-233104</v>
      </c>
      <c r="J40" s="45">
        <f>+I40</f>
        <v>-233104</v>
      </c>
      <c r="K40" s="45">
        <f t="shared" si="4"/>
        <v>-89169</v>
      </c>
      <c r="L40" s="45">
        <f t="shared" si="4"/>
        <v>-89169</v>
      </c>
      <c r="M40" s="45">
        <f t="shared" si="4"/>
        <v>-47000</v>
      </c>
      <c r="N40" s="45">
        <f>+M40</f>
        <v>-47000</v>
      </c>
      <c r="O40" s="45">
        <f t="shared" si="4"/>
        <v>-47000</v>
      </c>
      <c r="P40" s="45">
        <f t="shared" si="4"/>
        <v>-47000</v>
      </c>
      <c r="Q40" s="45">
        <f t="shared" si="4"/>
        <v>-47000</v>
      </c>
      <c r="R40" s="45">
        <f>+Q40</f>
        <v>-47000</v>
      </c>
      <c r="S40" s="45">
        <f t="shared" si="4"/>
        <v>-47000</v>
      </c>
      <c r="T40" s="45">
        <f t="shared" si="4"/>
        <v>-47000</v>
      </c>
      <c r="U40" s="45">
        <f t="shared" si="4"/>
        <v>-47000</v>
      </c>
      <c r="V40" s="45">
        <f>+U40</f>
        <v>-47000</v>
      </c>
      <c r="W40" s="45">
        <f>+V40</f>
        <v>-47000</v>
      </c>
      <c r="X40" s="45">
        <f t="shared" si="4"/>
        <v>1817424816</v>
      </c>
      <c r="Y40" s="45">
        <f t="shared" si="4"/>
        <v>-1817471816</v>
      </c>
      <c r="Z40" s="46">
        <f>+IF(X40&lt;&gt;0,+(Y40/X40)*100,0)</f>
        <v>-100.00258607671614</v>
      </c>
      <c r="AA40" s="47">
        <f t="shared" si="4"/>
        <v>1816744780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4801513</v>
      </c>
      <c r="D10" s="18"/>
      <c r="E10" s="19"/>
      <c r="F10" s="20"/>
      <c r="G10" s="20"/>
      <c r="H10" s="20">
        <v>-4811205</v>
      </c>
      <c r="I10" s="20"/>
      <c r="J10" s="20">
        <v>-4811205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-4811205</v>
      </c>
      <c r="X10" s="20"/>
      <c r="Y10" s="20">
        <v>-4811205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4801513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-4811205</v>
      </c>
      <c r="I17" s="28">
        <f t="shared" si="0"/>
        <v>0</v>
      </c>
      <c r="J17" s="28">
        <f t="shared" si="0"/>
        <v>-4811205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-4811205</v>
      </c>
      <c r="X17" s="28">
        <f t="shared" si="0"/>
        <v>0</v>
      </c>
      <c r="Y17" s="28">
        <f t="shared" si="0"/>
        <v>-4811205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4801513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-4811205</v>
      </c>
      <c r="I38" s="2">
        <f t="shared" si="3"/>
        <v>0</v>
      </c>
      <c r="J38" s="2">
        <f t="shared" si="3"/>
        <v>-4811205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-4811205</v>
      </c>
      <c r="X38" s="2">
        <f t="shared" si="3"/>
        <v>0</v>
      </c>
      <c r="Y38" s="2">
        <f t="shared" si="3"/>
        <v>-4811205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-4811205</v>
      </c>
      <c r="J39" s="2">
        <f>+G39</f>
        <v>0</v>
      </c>
      <c r="K39" s="2">
        <f>+I40+K60</f>
        <v>-4811205</v>
      </c>
      <c r="L39" s="2">
        <f>+K40+L60</f>
        <v>-4811205</v>
      </c>
      <c r="M39" s="2">
        <f>+L40+M60</f>
        <v>-4811205</v>
      </c>
      <c r="N39" s="2">
        <f>+K39</f>
        <v>-4811205</v>
      </c>
      <c r="O39" s="2">
        <f>+M40+O60</f>
        <v>-4811205</v>
      </c>
      <c r="P39" s="2">
        <f>+O40+P60</f>
        <v>-4811205</v>
      </c>
      <c r="Q39" s="2">
        <f>+P40+Q60</f>
        <v>-4811205</v>
      </c>
      <c r="R39" s="2">
        <f>+O39</f>
        <v>-4811205</v>
      </c>
      <c r="S39" s="2">
        <f>+Q40+S60</f>
        <v>-4811205</v>
      </c>
      <c r="T39" s="2">
        <f>+S40+T60</f>
        <v>-4811205</v>
      </c>
      <c r="U39" s="2">
        <f>+T40+U60</f>
        <v>-4811205</v>
      </c>
      <c r="V39" s="2">
        <f>+S39</f>
        <v>-4811205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4801513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-4811205</v>
      </c>
      <c r="I40" s="45">
        <f t="shared" si="4"/>
        <v>-4811205</v>
      </c>
      <c r="J40" s="45">
        <f>+I40</f>
        <v>-4811205</v>
      </c>
      <c r="K40" s="45">
        <f t="shared" si="4"/>
        <v>-4811205</v>
      </c>
      <c r="L40" s="45">
        <f t="shared" si="4"/>
        <v>-4811205</v>
      </c>
      <c r="M40" s="45">
        <f t="shared" si="4"/>
        <v>-4811205</v>
      </c>
      <c r="N40" s="45">
        <f>+M40</f>
        <v>-4811205</v>
      </c>
      <c r="O40" s="45">
        <f t="shared" si="4"/>
        <v>-4811205</v>
      </c>
      <c r="P40" s="45">
        <f t="shared" si="4"/>
        <v>-4811205</v>
      </c>
      <c r="Q40" s="45">
        <f t="shared" si="4"/>
        <v>-4811205</v>
      </c>
      <c r="R40" s="45">
        <f>+Q40</f>
        <v>-4811205</v>
      </c>
      <c r="S40" s="45">
        <f t="shared" si="4"/>
        <v>-4811205</v>
      </c>
      <c r="T40" s="45">
        <f t="shared" si="4"/>
        <v>-4811205</v>
      </c>
      <c r="U40" s="45">
        <f t="shared" si="4"/>
        <v>-4811205</v>
      </c>
      <c r="V40" s="45">
        <f>+U40</f>
        <v>-4811205</v>
      </c>
      <c r="W40" s="45">
        <f>+V40</f>
        <v>-4811205</v>
      </c>
      <c r="X40" s="45">
        <f t="shared" si="4"/>
        <v>0</v>
      </c>
      <c r="Y40" s="45">
        <f t="shared" si="4"/>
        <v>-4811205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-16139</v>
      </c>
      <c r="J6" s="20">
        <v>-16139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55228374</v>
      </c>
      <c r="X6" s="20"/>
      <c r="Y6" s="20">
        <v>55228374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703725849</v>
      </c>
      <c r="F7" s="20">
        <v>703725849</v>
      </c>
      <c r="G7" s="20">
        <v>18775109</v>
      </c>
      <c r="H7" s="20">
        <v>1637333</v>
      </c>
      <c r="I7" s="20"/>
      <c r="J7" s="20">
        <v>20412442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20412442</v>
      </c>
      <c r="X7" s="20">
        <v>351862926</v>
      </c>
      <c r="Y7" s="20">
        <v>-331450484</v>
      </c>
      <c r="Z7" s="21">
        <v>-94.198751703667696</v>
      </c>
      <c r="AA7" s="22">
        <v>703725849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200745170</v>
      </c>
      <c r="F9" s="20">
        <v>200745170</v>
      </c>
      <c r="G9" s="20">
        <v>15393</v>
      </c>
      <c r="H9" s="20"/>
      <c r="I9" s="20"/>
      <c r="J9" s="20">
        <v>15393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15393</v>
      </c>
      <c r="X9" s="20">
        <v>100372584</v>
      </c>
      <c r="Y9" s="20">
        <v>-100357191</v>
      </c>
      <c r="Z9" s="21">
        <v>-99.98466413896449</v>
      </c>
      <c r="AA9" s="22">
        <v>200745170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239296576</v>
      </c>
      <c r="F10" s="20">
        <v>239296576</v>
      </c>
      <c r="G10" s="20">
        <v>12935176</v>
      </c>
      <c r="H10" s="20"/>
      <c r="I10" s="20"/>
      <c r="J10" s="20">
        <v>12935176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12935176</v>
      </c>
      <c r="X10" s="20">
        <v>119648286</v>
      </c>
      <c r="Y10" s="20">
        <v>-106713110</v>
      </c>
      <c r="Z10" s="21">
        <v>-89.18900016670527</v>
      </c>
      <c r="AA10" s="22">
        <v>239296576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1143767595</v>
      </c>
      <c r="F17" s="28">
        <f t="shared" si="0"/>
        <v>1143767595</v>
      </c>
      <c r="G17" s="28">
        <f t="shared" si="0"/>
        <v>31725678</v>
      </c>
      <c r="H17" s="28">
        <f t="shared" si="0"/>
        <v>1637333</v>
      </c>
      <c r="I17" s="28">
        <f t="shared" si="0"/>
        <v>-16139</v>
      </c>
      <c r="J17" s="28">
        <f t="shared" si="0"/>
        <v>33346872</v>
      </c>
      <c r="K17" s="28">
        <f t="shared" si="0"/>
        <v>10000000</v>
      </c>
      <c r="L17" s="28">
        <f t="shared" si="0"/>
        <v>39762</v>
      </c>
      <c r="M17" s="28">
        <f t="shared" si="0"/>
        <v>45204751</v>
      </c>
      <c r="N17" s="28">
        <f t="shared" si="0"/>
        <v>55244513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88591385</v>
      </c>
      <c r="X17" s="28">
        <f t="shared" si="0"/>
        <v>571883796</v>
      </c>
      <c r="Y17" s="28">
        <f t="shared" si="0"/>
        <v>-483292411</v>
      </c>
      <c r="Z17" s="29">
        <f>+IF(X17&lt;&gt;0,+(Y17/X17)*100,0)</f>
        <v>-84.508848542370657</v>
      </c>
      <c r="AA17" s="30">
        <f>SUM(AA6:AA16)</f>
        <v>1143767595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2760788</v>
      </c>
      <c r="D33" s="18"/>
      <c r="E33" s="19">
        <v>-25749381</v>
      </c>
      <c r="F33" s="20">
        <v>-25749381</v>
      </c>
      <c r="G33" s="20">
        <v>269436</v>
      </c>
      <c r="H33" s="36">
        <v>-137777</v>
      </c>
      <c r="I33" s="36">
        <v>58136</v>
      </c>
      <c r="J33" s="36">
        <v>189795</v>
      </c>
      <c r="K33" s="20">
        <v>27298</v>
      </c>
      <c r="L33" s="20">
        <v>10517</v>
      </c>
      <c r="M33" s="20">
        <v>912825</v>
      </c>
      <c r="N33" s="20">
        <v>950640</v>
      </c>
      <c r="O33" s="36"/>
      <c r="P33" s="36"/>
      <c r="Q33" s="36"/>
      <c r="R33" s="20"/>
      <c r="S33" s="20"/>
      <c r="T33" s="20"/>
      <c r="U33" s="20"/>
      <c r="V33" s="36"/>
      <c r="W33" s="36">
        <v>1140435</v>
      </c>
      <c r="X33" s="36">
        <v>-12874691</v>
      </c>
      <c r="Y33" s="20">
        <v>14015126</v>
      </c>
      <c r="Z33" s="21">
        <v>-108.85796016385947</v>
      </c>
      <c r="AA33" s="22">
        <v>-25749381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2760788</v>
      </c>
      <c r="D36" s="26">
        <f>SUM(D31:D35)</f>
        <v>0</v>
      </c>
      <c r="E36" s="27">
        <f t="shared" si="2"/>
        <v>-25749381</v>
      </c>
      <c r="F36" s="28">
        <f t="shared" si="2"/>
        <v>-25749381</v>
      </c>
      <c r="G36" s="28">
        <f t="shared" si="2"/>
        <v>269436</v>
      </c>
      <c r="H36" s="28">
        <f t="shared" si="2"/>
        <v>-137777</v>
      </c>
      <c r="I36" s="28">
        <f t="shared" si="2"/>
        <v>58136</v>
      </c>
      <c r="J36" s="28">
        <f t="shared" si="2"/>
        <v>189795</v>
      </c>
      <c r="K36" s="28">
        <f t="shared" si="2"/>
        <v>27298</v>
      </c>
      <c r="L36" s="28">
        <f t="shared" si="2"/>
        <v>10517</v>
      </c>
      <c r="M36" s="28">
        <f t="shared" si="2"/>
        <v>912825</v>
      </c>
      <c r="N36" s="28">
        <f t="shared" si="2"/>
        <v>950640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1140435</v>
      </c>
      <c r="X36" s="28">
        <f t="shared" si="2"/>
        <v>-12874691</v>
      </c>
      <c r="Y36" s="28">
        <f t="shared" si="2"/>
        <v>14015126</v>
      </c>
      <c r="Z36" s="29">
        <f>+IF(X36&lt;&gt;0,+(Y36/X36)*100,0)</f>
        <v>-108.85796016385947</v>
      </c>
      <c r="AA36" s="30">
        <f>SUM(AA31:AA35)</f>
        <v>-25749381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2760788</v>
      </c>
      <c r="D38" s="32">
        <f>+D17+D27+D36</f>
        <v>0</v>
      </c>
      <c r="E38" s="33">
        <f t="shared" si="3"/>
        <v>1118018214</v>
      </c>
      <c r="F38" s="2">
        <f t="shared" si="3"/>
        <v>1118018214</v>
      </c>
      <c r="G38" s="2">
        <f t="shared" si="3"/>
        <v>31995114</v>
      </c>
      <c r="H38" s="2">
        <f t="shared" si="3"/>
        <v>1499556</v>
      </c>
      <c r="I38" s="2">
        <f t="shared" si="3"/>
        <v>41997</v>
      </c>
      <c r="J38" s="2">
        <f t="shared" si="3"/>
        <v>33536667</v>
      </c>
      <c r="K38" s="2">
        <f t="shared" si="3"/>
        <v>10027298</v>
      </c>
      <c r="L38" s="2">
        <f t="shared" si="3"/>
        <v>50279</v>
      </c>
      <c r="M38" s="2">
        <f t="shared" si="3"/>
        <v>46117576</v>
      </c>
      <c r="N38" s="2">
        <f t="shared" si="3"/>
        <v>56195153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89731820</v>
      </c>
      <c r="X38" s="2">
        <f t="shared" si="3"/>
        <v>559009105</v>
      </c>
      <c r="Y38" s="2">
        <f t="shared" si="3"/>
        <v>-469277285</v>
      </c>
      <c r="Z38" s="34">
        <f>+IF(X38&lt;&gt;0,+(Y38/X38)*100,0)</f>
        <v>-83.948057518669572</v>
      </c>
      <c r="AA38" s="35">
        <f>+AA17+AA27+AA36</f>
        <v>1118018214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31995114</v>
      </c>
      <c r="I39" s="2">
        <f>+H40+I60</f>
        <v>33494670</v>
      </c>
      <c r="J39" s="2">
        <f>+G39</f>
        <v>0</v>
      </c>
      <c r="K39" s="2">
        <f>+I40+K60</f>
        <v>33536667</v>
      </c>
      <c r="L39" s="2">
        <f>+K40+L60</f>
        <v>43563965</v>
      </c>
      <c r="M39" s="2">
        <f>+L40+M60</f>
        <v>43614244</v>
      </c>
      <c r="N39" s="2">
        <f>+K39</f>
        <v>33536667</v>
      </c>
      <c r="O39" s="2">
        <f>+M40+O60</f>
        <v>89731820</v>
      </c>
      <c r="P39" s="2">
        <f>+O40+P60</f>
        <v>89731820</v>
      </c>
      <c r="Q39" s="2">
        <f>+P40+Q60</f>
        <v>89731820</v>
      </c>
      <c r="R39" s="2">
        <f>+O39</f>
        <v>89731820</v>
      </c>
      <c r="S39" s="2">
        <f>+Q40+S60</f>
        <v>89731820</v>
      </c>
      <c r="T39" s="2">
        <f>+S40+T60</f>
        <v>89731820</v>
      </c>
      <c r="U39" s="2">
        <f>+T40+U60</f>
        <v>89731820</v>
      </c>
      <c r="V39" s="2">
        <f>+S39</f>
        <v>89731820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2760788</v>
      </c>
      <c r="D40" s="43">
        <f t="shared" ref="D40:AA40" si="4">+D38+D39</f>
        <v>0</v>
      </c>
      <c r="E40" s="44">
        <f t="shared" si="4"/>
        <v>1118018214</v>
      </c>
      <c r="F40" s="45">
        <f t="shared" si="4"/>
        <v>1118018214</v>
      </c>
      <c r="G40" s="45">
        <f t="shared" si="4"/>
        <v>31995114</v>
      </c>
      <c r="H40" s="45">
        <f t="shared" si="4"/>
        <v>33494670</v>
      </c>
      <c r="I40" s="45">
        <f t="shared" si="4"/>
        <v>33536667</v>
      </c>
      <c r="J40" s="45">
        <f>+I40</f>
        <v>33536667</v>
      </c>
      <c r="K40" s="45">
        <f t="shared" si="4"/>
        <v>43563965</v>
      </c>
      <c r="L40" s="45">
        <f t="shared" si="4"/>
        <v>43614244</v>
      </c>
      <c r="M40" s="45">
        <f t="shared" si="4"/>
        <v>89731820</v>
      </c>
      <c r="N40" s="45">
        <f>+M40</f>
        <v>89731820</v>
      </c>
      <c r="O40" s="45">
        <f t="shared" si="4"/>
        <v>89731820</v>
      </c>
      <c r="P40" s="45">
        <f t="shared" si="4"/>
        <v>89731820</v>
      </c>
      <c r="Q40" s="45">
        <f t="shared" si="4"/>
        <v>89731820</v>
      </c>
      <c r="R40" s="45">
        <f>+Q40</f>
        <v>89731820</v>
      </c>
      <c r="S40" s="45">
        <f t="shared" si="4"/>
        <v>89731820</v>
      </c>
      <c r="T40" s="45">
        <f t="shared" si="4"/>
        <v>89731820</v>
      </c>
      <c r="U40" s="45">
        <f t="shared" si="4"/>
        <v>89731820</v>
      </c>
      <c r="V40" s="45">
        <f>+U40</f>
        <v>89731820</v>
      </c>
      <c r="W40" s="45">
        <f>+V40</f>
        <v>89731820</v>
      </c>
      <c r="X40" s="45">
        <f t="shared" si="4"/>
        <v>559009105</v>
      </c>
      <c r="Y40" s="45">
        <f t="shared" si="4"/>
        <v>-469277285</v>
      </c>
      <c r="Z40" s="46">
        <f>+IF(X40&lt;&gt;0,+(Y40/X40)*100,0)</f>
        <v>-83.948057518669572</v>
      </c>
      <c r="AA40" s="47">
        <f t="shared" si="4"/>
        <v>1118018214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-277426800</v>
      </c>
      <c r="F14" s="20">
        <v>-277426800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-138713400</v>
      </c>
      <c r="Y14" s="20">
        <v>138713400</v>
      </c>
      <c r="Z14" s="21">
        <v>-100</v>
      </c>
      <c r="AA14" s="22">
        <v>-277426800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-277426800</v>
      </c>
      <c r="F17" s="28">
        <f t="shared" si="0"/>
        <v>-277426800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-138713400</v>
      </c>
      <c r="Y17" s="28">
        <f t="shared" si="0"/>
        <v>138713400</v>
      </c>
      <c r="Z17" s="29">
        <f>+IF(X17&lt;&gt;0,+(Y17/X17)*100,0)</f>
        <v>-100</v>
      </c>
      <c r="AA17" s="30">
        <f>SUM(AA6:AA16)</f>
        <v>-277426800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-277426800</v>
      </c>
      <c r="F38" s="2">
        <f t="shared" si="3"/>
        <v>-277426800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-138713400</v>
      </c>
      <c r="Y38" s="2">
        <f t="shared" si="3"/>
        <v>138713400</v>
      </c>
      <c r="Z38" s="34">
        <f>+IF(X38&lt;&gt;0,+(Y38/X38)*100,0)</f>
        <v>-100</v>
      </c>
      <c r="AA38" s="35">
        <f>+AA17+AA27+AA36</f>
        <v>-277426800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-277426800</v>
      </c>
      <c r="F40" s="45">
        <f t="shared" si="4"/>
        <v>-277426800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-138713400</v>
      </c>
      <c r="Y40" s="45">
        <f t="shared" si="4"/>
        <v>138713400</v>
      </c>
      <c r="Z40" s="46">
        <f>+IF(X40&lt;&gt;0,+(Y40/X40)*100,0)</f>
        <v>-100</v>
      </c>
      <c r="AA40" s="47">
        <f t="shared" si="4"/>
        <v>-277426800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115332444</v>
      </c>
      <c r="D7" s="18"/>
      <c r="E7" s="19">
        <v>13399334</v>
      </c>
      <c r="F7" s="20">
        <v>13399334</v>
      </c>
      <c r="G7" s="20">
        <v>7061661</v>
      </c>
      <c r="H7" s="20">
        <v>14505565</v>
      </c>
      <c r="I7" s="20">
        <v>14828895</v>
      </c>
      <c r="J7" s="20">
        <v>36396121</v>
      </c>
      <c r="K7" s="20">
        <v>10653256</v>
      </c>
      <c r="L7" s="20">
        <v>11893951</v>
      </c>
      <c r="M7" s="20">
        <v>7356208</v>
      </c>
      <c r="N7" s="20">
        <v>29903415</v>
      </c>
      <c r="O7" s="20"/>
      <c r="P7" s="20"/>
      <c r="Q7" s="20"/>
      <c r="R7" s="20"/>
      <c r="S7" s="20"/>
      <c r="T7" s="20"/>
      <c r="U7" s="20"/>
      <c r="V7" s="20"/>
      <c r="W7" s="20">
        <v>66299536</v>
      </c>
      <c r="X7" s="20">
        <v>6699666</v>
      </c>
      <c r="Y7" s="20">
        <v>59599870</v>
      </c>
      <c r="Z7" s="21">
        <v>889.59464546441575</v>
      </c>
      <c r="AA7" s="22">
        <v>13399334</v>
      </c>
    </row>
    <row r="8" spans="1:27" ht="13.5" x14ac:dyDescent="0.25">
      <c r="A8" s="23" t="s">
        <v>36</v>
      </c>
      <c r="B8" s="17" t="s">
        <v>32</v>
      </c>
      <c r="C8" s="18">
        <v>1360654</v>
      </c>
      <c r="D8" s="18"/>
      <c r="E8" s="19">
        <v>41694372</v>
      </c>
      <c r="F8" s="20">
        <v>41694372</v>
      </c>
      <c r="G8" s="20">
        <v>71625</v>
      </c>
      <c r="H8" s="20">
        <v>118590</v>
      </c>
      <c r="I8" s="20">
        <v>138260</v>
      </c>
      <c r="J8" s="20">
        <v>328475</v>
      </c>
      <c r="K8" s="20">
        <v>213230</v>
      </c>
      <c r="L8" s="20">
        <v>163662</v>
      </c>
      <c r="M8" s="20">
        <v>132089</v>
      </c>
      <c r="N8" s="20">
        <v>508981</v>
      </c>
      <c r="O8" s="20"/>
      <c r="P8" s="20"/>
      <c r="Q8" s="20"/>
      <c r="R8" s="20"/>
      <c r="S8" s="20"/>
      <c r="T8" s="20"/>
      <c r="U8" s="20"/>
      <c r="V8" s="20"/>
      <c r="W8" s="20">
        <v>837456</v>
      </c>
      <c r="X8" s="20">
        <v>20847186</v>
      </c>
      <c r="Y8" s="20">
        <v>-20009730</v>
      </c>
      <c r="Z8" s="21">
        <v>-95.982882294041985</v>
      </c>
      <c r="AA8" s="22">
        <v>41694372</v>
      </c>
    </row>
    <row r="9" spans="1:27" ht="13.5" x14ac:dyDescent="0.25">
      <c r="A9" s="23" t="s">
        <v>37</v>
      </c>
      <c r="B9" s="17" t="s">
        <v>6</v>
      </c>
      <c r="C9" s="18">
        <v>3730000</v>
      </c>
      <c r="D9" s="18"/>
      <c r="E9" s="19">
        <v>41059008</v>
      </c>
      <c r="F9" s="20">
        <v>41059008</v>
      </c>
      <c r="G9" s="20">
        <v>879000</v>
      </c>
      <c r="H9" s="20"/>
      <c r="I9" s="20"/>
      <c r="J9" s="20">
        <v>879000</v>
      </c>
      <c r="K9" s="20">
        <v>1582000</v>
      </c>
      <c r="L9" s="20"/>
      <c r="M9" s="20"/>
      <c r="N9" s="20">
        <v>1582000</v>
      </c>
      <c r="O9" s="20"/>
      <c r="P9" s="20"/>
      <c r="Q9" s="20"/>
      <c r="R9" s="20"/>
      <c r="S9" s="20"/>
      <c r="T9" s="20"/>
      <c r="U9" s="20"/>
      <c r="V9" s="20"/>
      <c r="W9" s="20">
        <v>2461000</v>
      </c>
      <c r="X9" s="20">
        <v>20529504</v>
      </c>
      <c r="Y9" s="20">
        <v>-18068504</v>
      </c>
      <c r="Z9" s="21">
        <v>-88.012374775347709</v>
      </c>
      <c r="AA9" s="22">
        <v>41059008</v>
      </c>
    </row>
    <row r="10" spans="1:27" ht="13.5" x14ac:dyDescent="0.25">
      <c r="A10" s="23" t="s">
        <v>38</v>
      </c>
      <c r="B10" s="17" t="s">
        <v>6</v>
      </c>
      <c r="C10" s="18">
        <v>1518472</v>
      </c>
      <c r="D10" s="18"/>
      <c r="E10" s="19">
        <v>246009000</v>
      </c>
      <c r="F10" s="20">
        <v>246009000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123004500</v>
      </c>
      <c r="Y10" s="20">
        <v>-123004500</v>
      </c>
      <c r="Z10" s="21">
        <v>-100</v>
      </c>
      <c r="AA10" s="22">
        <v>246009000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53158724</v>
      </c>
      <c r="D14" s="18"/>
      <c r="E14" s="19">
        <v>-350287548</v>
      </c>
      <c r="F14" s="20">
        <v>-350287548</v>
      </c>
      <c r="G14" s="20">
        <v>-2437237</v>
      </c>
      <c r="H14" s="20">
        <v>-1172535</v>
      </c>
      <c r="I14" s="20">
        <v>-673670</v>
      </c>
      <c r="J14" s="20">
        <v>-4283442</v>
      </c>
      <c r="K14" s="20">
        <v>-2051786</v>
      </c>
      <c r="L14" s="20">
        <v>-5871049</v>
      </c>
      <c r="M14" s="20">
        <v>-14470070</v>
      </c>
      <c r="N14" s="20">
        <v>-22392905</v>
      </c>
      <c r="O14" s="20"/>
      <c r="P14" s="20"/>
      <c r="Q14" s="20"/>
      <c r="R14" s="20"/>
      <c r="S14" s="20"/>
      <c r="T14" s="20"/>
      <c r="U14" s="20"/>
      <c r="V14" s="20"/>
      <c r="W14" s="20">
        <v>-26676347</v>
      </c>
      <c r="X14" s="20">
        <v>-175143774</v>
      </c>
      <c r="Y14" s="20">
        <v>148467427</v>
      </c>
      <c r="Z14" s="21">
        <v>-84.768886503496262</v>
      </c>
      <c r="AA14" s="22">
        <v>-350287548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175100294</v>
      </c>
      <c r="D17" s="26">
        <f>SUM(D6:D16)</f>
        <v>0</v>
      </c>
      <c r="E17" s="27">
        <f t="shared" si="0"/>
        <v>-8125834</v>
      </c>
      <c r="F17" s="28">
        <f t="shared" si="0"/>
        <v>-8125834</v>
      </c>
      <c r="G17" s="28">
        <f t="shared" si="0"/>
        <v>5575049</v>
      </c>
      <c r="H17" s="28">
        <f t="shared" si="0"/>
        <v>13451620</v>
      </c>
      <c r="I17" s="28">
        <f t="shared" si="0"/>
        <v>14293485</v>
      </c>
      <c r="J17" s="28">
        <f t="shared" si="0"/>
        <v>33320154</v>
      </c>
      <c r="K17" s="28">
        <f t="shared" si="0"/>
        <v>10396700</v>
      </c>
      <c r="L17" s="28">
        <f t="shared" si="0"/>
        <v>6186564</v>
      </c>
      <c r="M17" s="28">
        <f t="shared" si="0"/>
        <v>-6981773</v>
      </c>
      <c r="N17" s="28">
        <f t="shared" si="0"/>
        <v>9601491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42921645</v>
      </c>
      <c r="X17" s="28">
        <f t="shared" si="0"/>
        <v>-4062918</v>
      </c>
      <c r="Y17" s="28">
        <f t="shared" si="0"/>
        <v>46984563</v>
      </c>
      <c r="Z17" s="29">
        <f>+IF(X17&lt;&gt;0,+(Y17/X17)*100,0)</f>
        <v>-1156.4241020862346</v>
      </c>
      <c r="AA17" s="30">
        <f>SUM(AA6:AA16)</f>
        <v>-8125834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-224988087</v>
      </c>
      <c r="D26" s="18"/>
      <c r="E26" s="19">
        <v>-251809032</v>
      </c>
      <c r="F26" s="20">
        <v>-251809032</v>
      </c>
      <c r="G26" s="20">
        <v>-9599285</v>
      </c>
      <c r="H26" s="20">
        <v>-16943937</v>
      </c>
      <c r="I26" s="20">
        <v>-15142480</v>
      </c>
      <c r="J26" s="20">
        <v>-41685702</v>
      </c>
      <c r="K26" s="20">
        <v>-22180081</v>
      </c>
      <c r="L26" s="20">
        <v>-41758326</v>
      </c>
      <c r="M26" s="20">
        <v>-12473992</v>
      </c>
      <c r="N26" s="20">
        <v>-76412399</v>
      </c>
      <c r="O26" s="20"/>
      <c r="P26" s="20"/>
      <c r="Q26" s="20"/>
      <c r="R26" s="20"/>
      <c r="S26" s="20"/>
      <c r="T26" s="20"/>
      <c r="U26" s="20"/>
      <c r="V26" s="20"/>
      <c r="W26" s="20">
        <v>-118098101</v>
      </c>
      <c r="X26" s="20">
        <v>-125904516</v>
      </c>
      <c r="Y26" s="20">
        <v>7806415</v>
      </c>
      <c r="Z26" s="21">
        <v>-6.2002660810037984</v>
      </c>
      <c r="AA26" s="22">
        <v>-251809032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-224988087</v>
      </c>
      <c r="D27" s="26">
        <f>SUM(D21:D26)</f>
        <v>0</v>
      </c>
      <c r="E27" s="27">
        <f t="shared" si="1"/>
        <v>-251809032</v>
      </c>
      <c r="F27" s="28">
        <f t="shared" si="1"/>
        <v>-251809032</v>
      </c>
      <c r="G27" s="28">
        <f t="shared" si="1"/>
        <v>-9599285</v>
      </c>
      <c r="H27" s="28">
        <f t="shared" si="1"/>
        <v>-16943937</v>
      </c>
      <c r="I27" s="28">
        <f t="shared" si="1"/>
        <v>-15142480</v>
      </c>
      <c r="J27" s="28">
        <f t="shared" si="1"/>
        <v>-41685702</v>
      </c>
      <c r="K27" s="28">
        <f t="shared" si="1"/>
        <v>-22180081</v>
      </c>
      <c r="L27" s="28">
        <f t="shared" si="1"/>
        <v>-41758326</v>
      </c>
      <c r="M27" s="28">
        <f t="shared" si="1"/>
        <v>-12473992</v>
      </c>
      <c r="N27" s="28">
        <f t="shared" si="1"/>
        <v>-76412399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-118098101</v>
      </c>
      <c r="X27" s="28">
        <f t="shared" si="1"/>
        <v>-125904516</v>
      </c>
      <c r="Y27" s="28">
        <f t="shared" si="1"/>
        <v>7806415</v>
      </c>
      <c r="Z27" s="29">
        <f>+IF(X27&lt;&gt;0,+(Y27/X27)*100,0)</f>
        <v>-6.2002660810037984</v>
      </c>
      <c r="AA27" s="30">
        <f>SUM(AA21:AA26)</f>
        <v>-251809032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-5544088</v>
      </c>
      <c r="H33" s="36">
        <v>5543326</v>
      </c>
      <c r="I33" s="36">
        <v>-2429</v>
      </c>
      <c r="J33" s="36">
        <v>-3191</v>
      </c>
      <c r="K33" s="20">
        <v>1755</v>
      </c>
      <c r="L33" s="20">
        <v>-1651</v>
      </c>
      <c r="M33" s="20">
        <v>627</v>
      </c>
      <c r="N33" s="20">
        <v>731</v>
      </c>
      <c r="O33" s="36"/>
      <c r="P33" s="36"/>
      <c r="Q33" s="36"/>
      <c r="R33" s="20"/>
      <c r="S33" s="20"/>
      <c r="T33" s="20"/>
      <c r="U33" s="20"/>
      <c r="V33" s="36"/>
      <c r="W33" s="36">
        <v>-2460</v>
      </c>
      <c r="X33" s="36"/>
      <c r="Y33" s="20">
        <v>-2460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-5544088</v>
      </c>
      <c r="H36" s="28">
        <f t="shared" si="2"/>
        <v>5543326</v>
      </c>
      <c r="I36" s="28">
        <f t="shared" si="2"/>
        <v>-2429</v>
      </c>
      <c r="J36" s="28">
        <f t="shared" si="2"/>
        <v>-3191</v>
      </c>
      <c r="K36" s="28">
        <f t="shared" si="2"/>
        <v>1755</v>
      </c>
      <c r="L36" s="28">
        <f t="shared" si="2"/>
        <v>-1651</v>
      </c>
      <c r="M36" s="28">
        <f t="shared" si="2"/>
        <v>627</v>
      </c>
      <c r="N36" s="28">
        <f t="shared" si="2"/>
        <v>731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-2460</v>
      </c>
      <c r="X36" s="28">
        <f t="shared" si="2"/>
        <v>0</v>
      </c>
      <c r="Y36" s="28">
        <f t="shared" si="2"/>
        <v>-2460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-49887793</v>
      </c>
      <c r="D38" s="32">
        <f>+D17+D27+D36</f>
        <v>0</v>
      </c>
      <c r="E38" s="33">
        <f t="shared" si="3"/>
        <v>-259934866</v>
      </c>
      <c r="F38" s="2">
        <f t="shared" si="3"/>
        <v>-259934866</v>
      </c>
      <c r="G38" s="2">
        <f t="shared" si="3"/>
        <v>-9568324</v>
      </c>
      <c r="H38" s="2">
        <f t="shared" si="3"/>
        <v>2051009</v>
      </c>
      <c r="I38" s="2">
        <f t="shared" si="3"/>
        <v>-851424</v>
      </c>
      <c r="J38" s="2">
        <f t="shared" si="3"/>
        <v>-8368739</v>
      </c>
      <c r="K38" s="2">
        <f t="shared" si="3"/>
        <v>-11781626</v>
      </c>
      <c r="L38" s="2">
        <f t="shared" si="3"/>
        <v>-35573413</v>
      </c>
      <c r="M38" s="2">
        <f t="shared" si="3"/>
        <v>-19455138</v>
      </c>
      <c r="N38" s="2">
        <f t="shared" si="3"/>
        <v>-66810177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-75178916</v>
      </c>
      <c r="X38" s="2">
        <f t="shared" si="3"/>
        <v>-129967434</v>
      </c>
      <c r="Y38" s="2">
        <f t="shared" si="3"/>
        <v>54788518</v>
      </c>
      <c r="Z38" s="34">
        <f>+IF(X38&lt;&gt;0,+(Y38/X38)*100,0)</f>
        <v>-42.155574141750002</v>
      </c>
      <c r="AA38" s="35">
        <f>+AA17+AA27+AA36</f>
        <v>-259934866</v>
      </c>
    </row>
    <row r="39" spans="1:27" ht="13.5" x14ac:dyDescent="0.25">
      <c r="A39" s="23" t="s">
        <v>61</v>
      </c>
      <c r="B39" s="17"/>
      <c r="C39" s="32">
        <v>-50104954</v>
      </c>
      <c r="D39" s="32"/>
      <c r="E39" s="33"/>
      <c r="F39" s="2"/>
      <c r="G39" s="2">
        <v>-1180881460</v>
      </c>
      <c r="H39" s="2">
        <f>+G40+H60</f>
        <v>-1190449784</v>
      </c>
      <c r="I39" s="2">
        <f>+H40+I60</f>
        <v>-1188398775</v>
      </c>
      <c r="J39" s="2">
        <f>+G39</f>
        <v>-1180881460</v>
      </c>
      <c r="K39" s="2">
        <f>+I40+K60</f>
        <v>-1189250199</v>
      </c>
      <c r="L39" s="2">
        <f>+K40+L60</f>
        <v>-1201031825</v>
      </c>
      <c r="M39" s="2">
        <f>+L40+M60</f>
        <v>-1236605238</v>
      </c>
      <c r="N39" s="2">
        <f>+K39</f>
        <v>-1189250199</v>
      </c>
      <c r="O39" s="2">
        <f>+M40+O60</f>
        <v>-1256060376</v>
      </c>
      <c r="P39" s="2">
        <f>+O40+P60</f>
        <v>-1256060376</v>
      </c>
      <c r="Q39" s="2">
        <f>+P40+Q60</f>
        <v>-1256060376</v>
      </c>
      <c r="R39" s="2">
        <f>+O39</f>
        <v>-1256060376</v>
      </c>
      <c r="S39" s="2">
        <f>+Q40+S60</f>
        <v>-1256060376</v>
      </c>
      <c r="T39" s="2">
        <f>+S40+T60</f>
        <v>-1256060376</v>
      </c>
      <c r="U39" s="2">
        <f>+T40+U60</f>
        <v>-1256060376</v>
      </c>
      <c r="V39" s="2">
        <f>+S39</f>
        <v>-1256060376</v>
      </c>
      <c r="W39" s="2">
        <f>+G39</f>
        <v>-1180881460</v>
      </c>
      <c r="X39" s="2"/>
      <c r="Y39" s="2">
        <f>+W39-X39</f>
        <v>-1180881460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-99992747</v>
      </c>
      <c r="D40" s="43">
        <f t="shared" ref="D40:AA40" si="4">+D38+D39</f>
        <v>0</v>
      </c>
      <c r="E40" s="44">
        <f t="shared" si="4"/>
        <v>-259934866</v>
      </c>
      <c r="F40" s="45">
        <f t="shared" si="4"/>
        <v>-259934866</v>
      </c>
      <c r="G40" s="45">
        <f t="shared" si="4"/>
        <v>-1190449784</v>
      </c>
      <c r="H40" s="45">
        <f t="shared" si="4"/>
        <v>-1188398775</v>
      </c>
      <c r="I40" s="45">
        <f t="shared" si="4"/>
        <v>-1189250199</v>
      </c>
      <c r="J40" s="45">
        <f>+I40</f>
        <v>-1189250199</v>
      </c>
      <c r="K40" s="45">
        <f t="shared" si="4"/>
        <v>-1201031825</v>
      </c>
      <c r="L40" s="45">
        <f t="shared" si="4"/>
        <v>-1236605238</v>
      </c>
      <c r="M40" s="45">
        <f t="shared" si="4"/>
        <v>-1256060376</v>
      </c>
      <c r="N40" s="45">
        <f>+M40</f>
        <v>-1256060376</v>
      </c>
      <c r="O40" s="45">
        <f t="shared" si="4"/>
        <v>-1256060376</v>
      </c>
      <c r="P40" s="45">
        <f t="shared" si="4"/>
        <v>-1256060376</v>
      </c>
      <c r="Q40" s="45">
        <f t="shared" si="4"/>
        <v>-1256060376</v>
      </c>
      <c r="R40" s="45">
        <f>+Q40</f>
        <v>-1256060376</v>
      </c>
      <c r="S40" s="45">
        <f t="shared" si="4"/>
        <v>-1256060376</v>
      </c>
      <c r="T40" s="45">
        <f t="shared" si="4"/>
        <v>-1256060376</v>
      </c>
      <c r="U40" s="45">
        <f t="shared" si="4"/>
        <v>-1256060376</v>
      </c>
      <c r="V40" s="45">
        <f>+U40</f>
        <v>-1256060376</v>
      </c>
      <c r="W40" s="45">
        <f>+V40</f>
        <v>-1256060376</v>
      </c>
      <c r="X40" s="45">
        <f t="shared" si="4"/>
        <v>-129967434</v>
      </c>
      <c r="Y40" s="45">
        <f t="shared" si="4"/>
        <v>-1126092942</v>
      </c>
      <c r="Z40" s="46">
        <f>+IF(X40&lt;&gt;0,+(Y40/X40)*100,0)</f>
        <v>866.44239048375766</v>
      </c>
      <c r="AA40" s="47">
        <f t="shared" si="4"/>
        <v>-259934866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-1180881460</v>
      </c>
      <c r="J60">
        <v>-1180881460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26246064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>
        <v>1924942</v>
      </c>
      <c r="L7" s="20">
        <v>999644</v>
      </c>
      <c r="M7" s="20">
        <v>1329250</v>
      </c>
      <c r="N7" s="20">
        <v>4253836</v>
      </c>
      <c r="O7" s="20"/>
      <c r="P7" s="20"/>
      <c r="Q7" s="20"/>
      <c r="R7" s="20"/>
      <c r="S7" s="20"/>
      <c r="T7" s="20"/>
      <c r="U7" s="20"/>
      <c r="V7" s="20"/>
      <c r="W7" s="20">
        <v>9254233</v>
      </c>
      <c r="X7" s="20"/>
      <c r="Y7" s="20">
        <v>9254233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26246064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1749661</v>
      </c>
      <c r="H17" s="28">
        <f t="shared" si="0"/>
        <v>1399480</v>
      </c>
      <c r="I17" s="28">
        <f t="shared" si="0"/>
        <v>1851256</v>
      </c>
      <c r="J17" s="28">
        <f t="shared" si="0"/>
        <v>5000397</v>
      </c>
      <c r="K17" s="28">
        <f t="shared" si="0"/>
        <v>1924942</v>
      </c>
      <c r="L17" s="28">
        <f t="shared" si="0"/>
        <v>999644</v>
      </c>
      <c r="M17" s="28">
        <f t="shared" si="0"/>
        <v>1329250</v>
      </c>
      <c r="N17" s="28">
        <f t="shared" si="0"/>
        <v>4253836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9254233</v>
      </c>
      <c r="X17" s="28">
        <f t="shared" si="0"/>
        <v>0</v>
      </c>
      <c r="Y17" s="28">
        <f t="shared" si="0"/>
        <v>9254233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26246064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1749661</v>
      </c>
      <c r="H38" s="2">
        <f t="shared" si="3"/>
        <v>1399480</v>
      </c>
      <c r="I38" s="2">
        <f t="shared" si="3"/>
        <v>1851256</v>
      </c>
      <c r="J38" s="2">
        <f t="shared" si="3"/>
        <v>5000397</v>
      </c>
      <c r="K38" s="2">
        <f t="shared" si="3"/>
        <v>1924942</v>
      </c>
      <c r="L38" s="2">
        <f t="shared" si="3"/>
        <v>999644</v>
      </c>
      <c r="M38" s="2">
        <f t="shared" si="3"/>
        <v>1329250</v>
      </c>
      <c r="N38" s="2">
        <f t="shared" si="3"/>
        <v>4253836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9254233</v>
      </c>
      <c r="X38" s="2">
        <f t="shared" si="3"/>
        <v>0</v>
      </c>
      <c r="Y38" s="2">
        <f t="shared" si="3"/>
        <v>9254233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1749661</v>
      </c>
      <c r="I39" s="2">
        <f>+H40+I60</f>
        <v>3149141</v>
      </c>
      <c r="J39" s="2">
        <f>+G39</f>
        <v>0</v>
      </c>
      <c r="K39" s="2">
        <f>+I40+K60</f>
        <v>5000397</v>
      </c>
      <c r="L39" s="2">
        <f>+K40+L60</f>
        <v>6925339</v>
      </c>
      <c r="M39" s="2">
        <f>+L40+M60</f>
        <v>7924983</v>
      </c>
      <c r="N39" s="2">
        <f>+K39</f>
        <v>5000397</v>
      </c>
      <c r="O39" s="2">
        <f>+M40+O60</f>
        <v>9254233</v>
      </c>
      <c r="P39" s="2">
        <f>+O40+P60</f>
        <v>9254233</v>
      </c>
      <c r="Q39" s="2">
        <f>+P40+Q60</f>
        <v>9254233</v>
      </c>
      <c r="R39" s="2">
        <f>+O39</f>
        <v>9254233</v>
      </c>
      <c r="S39" s="2">
        <f>+Q40+S60</f>
        <v>9254233</v>
      </c>
      <c r="T39" s="2">
        <f>+S40+T60</f>
        <v>9254233</v>
      </c>
      <c r="U39" s="2">
        <f>+T40+U60</f>
        <v>9254233</v>
      </c>
      <c r="V39" s="2">
        <f>+S39</f>
        <v>9254233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26246064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1749661</v>
      </c>
      <c r="H40" s="45">
        <f t="shared" si="4"/>
        <v>3149141</v>
      </c>
      <c r="I40" s="45">
        <f t="shared" si="4"/>
        <v>5000397</v>
      </c>
      <c r="J40" s="45">
        <f>+I40</f>
        <v>5000397</v>
      </c>
      <c r="K40" s="45">
        <f t="shared" si="4"/>
        <v>6925339</v>
      </c>
      <c r="L40" s="45">
        <f t="shared" si="4"/>
        <v>7924983</v>
      </c>
      <c r="M40" s="45">
        <f t="shared" si="4"/>
        <v>9254233</v>
      </c>
      <c r="N40" s="45">
        <f>+M40</f>
        <v>9254233</v>
      </c>
      <c r="O40" s="45">
        <f t="shared" si="4"/>
        <v>9254233</v>
      </c>
      <c r="P40" s="45">
        <f t="shared" si="4"/>
        <v>9254233</v>
      </c>
      <c r="Q40" s="45">
        <f t="shared" si="4"/>
        <v>9254233</v>
      </c>
      <c r="R40" s="45">
        <f>+Q40</f>
        <v>9254233</v>
      </c>
      <c r="S40" s="45">
        <f t="shared" si="4"/>
        <v>9254233</v>
      </c>
      <c r="T40" s="45">
        <f t="shared" si="4"/>
        <v>9254233</v>
      </c>
      <c r="U40" s="45">
        <f t="shared" si="4"/>
        <v>9254233</v>
      </c>
      <c r="V40" s="45">
        <f>+U40</f>
        <v>9254233</v>
      </c>
      <c r="W40" s="45">
        <f>+V40</f>
        <v>9254233</v>
      </c>
      <c r="X40" s="45">
        <f t="shared" si="4"/>
        <v>0</v>
      </c>
      <c r="Y40" s="45">
        <f t="shared" si="4"/>
        <v>9254233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7491086</v>
      </c>
      <c r="H7" s="20">
        <v>8907153</v>
      </c>
      <c r="I7" s="20">
        <v>9801037</v>
      </c>
      <c r="J7" s="20">
        <v>26199276</v>
      </c>
      <c r="K7" s="20"/>
      <c r="L7" s="20">
        <v>9344653</v>
      </c>
      <c r="M7" s="20">
        <v>11116448</v>
      </c>
      <c r="N7" s="20">
        <v>20461101</v>
      </c>
      <c r="O7" s="20"/>
      <c r="P7" s="20"/>
      <c r="Q7" s="20"/>
      <c r="R7" s="20"/>
      <c r="S7" s="20"/>
      <c r="T7" s="20"/>
      <c r="U7" s="20"/>
      <c r="V7" s="20"/>
      <c r="W7" s="20">
        <v>46660377</v>
      </c>
      <c r="X7" s="20"/>
      <c r="Y7" s="20">
        <v>46660377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35289852</v>
      </c>
      <c r="I9" s="20"/>
      <c r="J9" s="20">
        <v>35289852</v>
      </c>
      <c r="K9" s="20"/>
      <c r="L9" s="20"/>
      <c r="M9" s="20">
        <v>25301274</v>
      </c>
      <c r="N9" s="20">
        <v>25301274</v>
      </c>
      <c r="O9" s="20"/>
      <c r="P9" s="20"/>
      <c r="Q9" s="20"/>
      <c r="R9" s="20"/>
      <c r="S9" s="20"/>
      <c r="T9" s="20"/>
      <c r="U9" s="20"/>
      <c r="V9" s="20"/>
      <c r="W9" s="20">
        <v>60591126</v>
      </c>
      <c r="X9" s="20"/>
      <c r="Y9" s="20">
        <v>60591126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5000000</v>
      </c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7491086</v>
      </c>
      <c r="H17" s="28">
        <f t="shared" si="0"/>
        <v>49197005</v>
      </c>
      <c r="I17" s="28">
        <f t="shared" si="0"/>
        <v>9801037</v>
      </c>
      <c r="J17" s="28">
        <f t="shared" si="0"/>
        <v>66489128</v>
      </c>
      <c r="K17" s="28">
        <f t="shared" si="0"/>
        <v>0</v>
      </c>
      <c r="L17" s="28">
        <f t="shared" si="0"/>
        <v>9344653</v>
      </c>
      <c r="M17" s="28">
        <f t="shared" si="0"/>
        <v>36417722</v>
      </c>
      <c r="N17" s="28">
        <f t="shared" si="0"/>
        <v>45762375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112251503</v>
      </c>
      <c r="X17" s="28">
        <f t="shared" si="0"/>
        <v>0</v>
      </c>
      <c r="Y17" s="28">
        <f t="shared" si="0"/>
        <v>112251503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-6194940</v>
      </c>
      <c r="H26" s="20">
        <v>-5634489</v>
      </c>
      <c r="I26" s="20">
        <v>-7255563</v>
      </c>
      <c r="J26" s="20">
        <v>-19084992</v>
      </c>
      <c r="K26" s="20"/>
      <c r="L26" s="20">
        <v>-5290938</v>
      </c>
      <c r="M26" s="20">
        <v>-1643109</v>
      </c>
      <c r="N26" s="20">
        <v>-6934047</v>
      </c>
      <c r="O26" s="20"/>
      <c r="P26" s="20"/>
      <c r="Q26" s="20"/>
      <c r="R26" s="20"/>
      <c r="S26" s="20"/>
      <c r="T26" s="20"/>
      <c r="U26" s="20"/>
      <c r="V26" s="20"/>
      <c r="W26" s="20">
        <v>-26019039</v>
      </c>
      <c r="X26" s="20"/>
      <c r="Y26" s="20">
        <v>-26019039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-6194940</v>
      </c>
      <c r="H27" s="28">
        <f t="shared" si="1"/>
        <v>-5634489</v>
      </c>
      <c r="I27" s="28">
        <f t="shared" si="1"/>
        <v>-7255563</v>
      </c>
      <c r="J27" s="28">
        <f t="shared" si="1"/>
        <v>-19084992</v>
      </c>
      <c r="K27" s="28">
        <f t="shared" si="1"/>
        <v>0</v>
      </c>
      <c r="L27" s="28">
        <f t="shared" si="1"/>
        <v>-5290938</v>
      </c>
      <c r="M27" s="28">
        <f t="shared" si="1"/>
        <v>-1643109</v>
      </c>
      <c r="N27" s="28">
        <f t="shared" si="1"/>
        <v>-6934047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-26019039</v>
      </c>
      <c r="X27" s="28">
        <f t="shared" si="1"/>
        <v>0</v>
      </c>
      <c r="Y27" s="28">
        <f t="shared" si="1"/>
        <v>-26019039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1296146</v>
      </c>
      <c r="H38" s="2">
        <f t="shared" si="3"/>
        <v>43562516</v>
      </c>
      <c r="I38" s="2">
        <f t="shared" si="3"/>
        <v>2545474</v>
      </c>
      <c r="J38" s="2">
        <f t="shared" si="3"/>
        <v>47404136</v>
      </c>
      <c r="K38" s="2">
        <f t="shared" si="3"/>
        <v>0</v>
      </c>
      <c r="L38" s="2">
        <f t="shared" si="3"/>
        <v>4053715</v>
      </c>
      <c r="M38" s="2">
        <f t="shared" si="3"/>
        <v>34774613</v>
      </c>
      <c r="N38" s="2">
        <f t="shared" si="3"/>
        <v>38828328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86232464</v>
      </c>
      <c r="X38" s="2">
        <f t="shared" si="3"/>
        <v>0</v>
      </c>
      <c r="Y38" s="2">
        <f t="shared" si="3"/>
        <v>86232464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1296146</v>
      </c>
      <c r="I39" s="2">
        <f>+H40+I60</f>
        <v>44858662</v>
      </c>
      <c r="J39" s="2">
        <f>+G39</f>
        <v>0</v>
      </c>
      <c r="K39" s="2">
        <f>+I40+K60</f>
        <v>47404136</v>
      </c>
      <c r="L39" s="2">
        <f>+K40+L60</f>
        <v>47404136</v>
      </c>
      <c r="M39" s="2">
        <f>+L40+M60</f>
        <v>51457851</v>
      </c>
      <c r="N39" s="2">
        <f>+K39</f>
        <v>47404136</v>
      </c>
      <c r="O39" s="2">
        <f>+M40+O60</f>
        <v>86232464</v>
      </c>
      <c r="P39" s="2">
        <f>+O40+P60</f>
        <v>86232464</v>
      </c>
      <c r="Q39" s="2">
        <f>+P40+Q60</f>
        <v>86232464</v>
      </c>
      <c r="R39" s="2">
        <f>+O39</f>
        <v>86232464</v>
      </c>
      <c r="S39" s="2">
        <f>+Q40+S60</f>
        <v>86232464</v>
      </c>
      <c r="T39" s="2">
        <f>+S40+T60</f>
        <v>86232464</v>
      </c>
      <c r="U39" s="2">
        <f>+T40+U60</f>
        <v>86232464</v>
      </c>
      <c r="V39" s="2">
        <f>+S39</f>
        <v>86232464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1296146</v>
      </c>
      <c r="H40" s="45">
        <f t="shared" si="4"/>
        <v>44858662</v>
      </c>
      <c r="I40" s="45">
        <f t="shared" si="4"/>
        <v>47404136</v>
      </c>
      <c r="J40" s="45">
        <f>+I40</f>
        <v>47404136</v>
      </c>
      <c r="K40" s="45">
        <f t="shared" si="4"/>
        <v>47404136</v>
      </c>
      <c r="L40" s="45">
        <f t="shared" si="4"/>
        <v>51457851</v>
      </c>
      <c r="M40" s="45">
        <f t="shared" si="4"/>
        <v>86232464</v>
      </c>
      <c r="N40" s="45">
        <f>+M40</f>
        <v>86232464</v>
      </c>
      <c r="O40" s="45">
        <f t="shared" si="4"/>
        <v>86232464</v>
      </c>
      <c r="P40" s="45">
        <f t="shared" si="4"/>
        <v>86232464</v>
      </c>
      <c r="Q40" s="45">
        <f t="shared" si="4"/>
        <v>86232464</v>
      </c>
      <c r="R40" s="45">
        <f>+Q40</f>
        <v>86232464</v>
      </c>
      <c r="S40" s="45">
        <f t="shared" si="4"/>
        <v>86232464</v>
      </c>
      <c r="T40" s="45">
        <f t="shared" si="4"/>
        <v>86232464</v>
      </c>
      <c r="U40" s="45">
        <f t="shared" si="4"/>
        <v>86232464</v>
      </c>
      <c r="V40" s="45">
        <f>+U40</f>
        <v>86232464</v>
      </c>
      <c r="W40" s="45">
        <f>+V40</f>
        <v>86232464</v>
      </c>
      <c r="X40" s="45">
        <f t="shared" si="4"/>
        <v>0</v>
      </c>
      <c r="Y40" s="45">
        <f t="shared" si="4"/>
        <v>86232464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32377097</v>
      </c>
      <c r="D7" s="18"/>
      <c r="E7" s="19">
        <v>35430576</v>
      </c>
      <c r="F7" s="20">
        <v>35430576</v>
      </c>
      <c r="G7" s="20">
        <v>1964044</v>
      </c>
      <c r="H7" s="20">
        <v>2241267</v>
      </c>
      <c r="I7" s="20">
        <v>2295460</v>
      </c>
      <c r="J7" s="20">
        <v>6500771</v>
      </c>
      <c r="K7" s="20">
        <v>3046815</v>
      </c>
      <c r="L7" s="20">
        <v>5390430</v>
      </c>
      <c r="M7" s="20">
        <v>1747889</v>
      </c>
      <c r="N7" s="20">
        <v>10185134</v>
      </c>
      <c r="O7" s="20"/>
      <c r="P7" s="20"/>
      <c r="Q7" s="20"/>
      <c r="R7" s="20"/>
      <c r="S7" s="20"/>
      <c r="T7" s="20"/>
      <c r="U7" s="20"/>
      <c r="V7" s="20"/>
      <c r="W7" s="20">
        <v>16685905</v>
      </c>
      <c r="X7" s="20">
        <v>17715288</v>
      </c>
      <c r="Y7" s="20">
        <v>-1029383</v>
      </c>
      <c r="Z7" s="21">
        <v>-5.8107042911184958</v>
      </c>
      <c r="AA7" s="22">
        <v>35430576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-9175185</v>
      </c>
      <c r="D14" s="18"/>
      <c r="E14" s="19">
        <v>-23017596</v>
      </c>
      <c r="F14" s="20">
        <v>-23017596</v>
      </c>
      <c r="G14" s="20">
        <v>-1004413</v>
      </c>
      <c r="H14" s="20">
        <v>-1967234</v>
      </c>
      <c r="I14" s="20">
        <v>-7741612</v>
      </c>
      <c r="J14" s="20">
        <v>-10713259</v>
      </c>
      <c r="K14" s="20">
        <v>-2003031</v>
      </c>
      <c r="L14" s="20">
        <v>-3932241</v>
      </c>
      <c r="M14" s="20">
        <v>-2493667</v>
      </c>
      <c r="N14" s="20">
        <v>-8428939</v>
      </c>
      <c r="O14" s="20"/>
      <c r="P14" s="20"/>
      <c r="Q14" s="20"/>
      <c r="R14" s="20"/>
      <c r="S14" s="20"/>
      <c r="T14" s="20"/>
      <c r="U14" s="20"/>
      <c r="V14" s="20"/>
      <c r="W14" s="20">
        <v>-19142198</v>
      </c>
      <c r="X14" s="20">
        <v>-11508798</v>
      </c>
      <c r="Y14" s="20">
        <v>-7633400</v>
      </c>
      <c r="Z14" s="21">
        <v>66.326648534451635</v>
      </c>
      <c r="AA14" s="22">
        <v>-23017596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23201912</v>
      </c>
      <c r="D17" s="26">
        <f>SUM(D6:D16)</f>
        <v>0</v>
      </c>
      <c r="E17" s="27">
        <f t="shared" si="0"/>
        <v>12412980</v>
      </c>
      <c r="F17" s="28">
        <f t="shared" si="0"/>
        <v>12412980</v>
      </c>
      <c r="G17" s="28">
        <f t="shared" si="0"/>
        <v>959631</v>
      </c>
      <c r="H17" s="28">
        <f t="shared" si="0"/>
        <v>274033</v>
      </c>
      <c r="I17" s="28">
        <f t="shared" si="0"/>
        <v>-5446152</v>
      </c>
      <c r="J17" s="28">
        <f t="shared" si="0"/>
        <v>-4212488</v>
      </c>
      <c r="K17" s="28">
        <f t="shared" si="0"/>
        <v>1043784</v>
      </c>
      <c r="L17" s="28">
        <f t="shared" si="0"/>
        <v>1458189</v>
      </c>
      <c r="M17" s="28">
        <f t="shared" si="0"/>
        <v>-745778</v>
      </c>
      <c r="N17" s="28">
        <f t="shared" si="0"/>
        <v>1756195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-2456293</v>
      </c>
      <c r="X17" s="28">
        <f t="shared" si="0"/>
        <v>6206490</v>
      </c>
      <c r="Y17" s="28">
        <f t="shared" si="0"/>
        <v>-8662783</v>
      </c>
      <c r="Z17" s="29">
        <f>+IF(X17&lt;&gt;0,+(Y17/X17)*100,0)</f>
        <v>-139.57620168565487</v>
      </c>
      <c r="AA17" s="30">
        <f>SUM(AA6:AA16)</f>
        <v>12412980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-122735</v>
      </c>
      <c r="H33" s="36">
        <v>118039</v>
      </c>
      <c r="I33" s="36">
        <v>1879</v>
      </c>
      <c r="J33" s="36">
        <v>-2817</v>
      </c>
      <c r="K33" s="20">
        <v>-2152</v>
      </c>
      <c r="L33" s="20">
        <v>1581</v>
      </c>
      <c r="M33" s="20">
        <v>1076</v>
      </c>
      <c r="N33" s="20">
        <v>505</v>
      </c>
      <c r="O33" s="36"/>
      <c r="P33" s="36"/>
      <c r="Q33" s="36"/>
      <c r="R33" s="20"/>
      <c r="S33" s="20"/>
      <c r="T33" s="20"/>
      <c r="U33" s="20"/>
      <c r="V33" s="36"/>
      <c r="W33" s="36">
        <v>-2312</v>
      </c>
      <c r="X33" s="36"/>
      <c r="Y33" s="20">
        <v>-2312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-122735</v>
      </c>
      <c r="H36" s="28">
        <f t="shared" si="2"/>
        <v>118039</v>
      </c>
      <c r="I36" s="28">
        <f t="shared" si="2"/>
        <v>1879</v>
      </c>
      <c r="J36" s="28">
        <f t="shared" si="2"/>
        <v>-2817</v>
      </c>
      <c r="K36" s="28">
        <f t="shared" si="2"/>
        <v>-2152</v>
      </c>
      <c r="L36" s="28">
        <f t="shared" si="2"/>
        <v>1581</v>
      </c>
      <c r="M36" s="28">
        <f t="shared" si="2"/>
        <v>1076</v>
      </c>
      <c r="N36" s="28">
        <f t="shared" si="2"/>
        <v>505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-2312</v>
      </c>
      <c r="X36" s="28">
        <f t="shared" si="2"/>
        <v>0</v>
      </c>
      <c r="Y36" s="28">
        <f t="shared" si="2"/>
        <v>-2312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23201912</v>
      </c>
      <c r="D38" s="32">
        <f>+D17+D27+D36</f>
        <v>0</v>
      </c>
      <c r="E38" s="33">
        <f t="shared" si="3"/>
        <v>12412980</v>
      </c>
      <c r="F38" s="2">
        <f t="shared" si="3"/>
        <v>12412980</v>
      </c>
      <c r="G38" s="2">
        <f t="shared" si="3"/>
        <v>836896</v>
      </c>
      <c r="H38" s="2">
        <f t="shared" si="3"/>
        <v>392072</v>
      </c>
      <c r="I38" s="2">
        <f t="shared" si="3"/>
        <v>-5444273</v>
      </c>
      <c r="J38" s="2">
        <f t="shared" si="3"/>
        <v>-4215305</v>
      </c>
      <c r="K38" s="2">
        <f t="shared" si="3"/>
        <v>1041632</v>
      </c>
      <c r="L38" s="2">
        <f t="shared" si="3"/>
        <v>1459770</v>
      </c>
      <c r="M38" s="2">
        <f t="shared" si="3"/>
        <v>-744702</v>
      </c>
      <c r="N38" s="2">
        <f t="shared" si="3"/>
        <v>1756700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-2458605</v>
      </c>
      <c r="X38" s="2">
        <f t="shared" si="3"/>
        <v>6206490</v>
      </c>
      <c r="Y38" s="2">
        <f t="shared" si="3"/>
        <v>-8665095</v>
      </c>
      <c r="Z38" s="34">
        <f>+IF(X38&lt;&gt;0,+(Y38/X38)*100,0)</f>
        <v>-139.61345301450578</v>
      </c>
      <c r="AA38" s="35">
        <f>+AA17+AA27+AA36</f>
        <v>12412980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92972238</v>
      </c>
      <c r="H39" s="2">
        <f>+G40+H60</f>
        <v>93809134</v>
      </c>
      <c r="I39" s="2">
        <f>+H40+I60</f>
        <v>94201206</v>
      </c>
      <c r="J39" s="2">
        <f>+G39</f>
        <v>92972238</v>
      </c>
      <c r="K39" s="2">
        <f>+I40+K60</f>
        <v>88756933</v>
      </c>
      <c r="L39" s="2">
        <f>+K40+L60</f>
        <v>89798565</v>
      </c>
      <c r="M39" s="2">
        <f>+L40+M60</f>
        <v>91258335</v>
      </c>
      <c r="N39" s="2">
        <f>+K39</f>
        <v>88756933</v>
      </c>
      <c r="O39" s="2">
        <f>+M40+O60</f>
        <v>90513633</v>
      </c>
      <c r="P39" s="2">
        <f>+O40+P60</f>
        <v>90513633</v>
      </c>
      <c r="Q39" s="2">
        <f>+P40+Q60</f>
        <v>90513633</v>
      </c>
      <c r="R39" s="2">
        <f>+O39</f>
        <v>90513633</v>
      </c>
      <c r="S39" s="2">
        <f>+Q40+S60</f>
        <v>90513633</v>
      </c>
      <c r="T39" s="2">
        <f>+S40+T60</f>
        <v>90513633</v>
      </c>
      <c r="U39" s="2">
        <f>+T40+U60</f>
        <v>90513633</v>
      </c>
      <c r="V39" s="2">
        <f>+S39</f>
        <v>90513633</v>
      </c>
      <c r="W39" s="2">
        <f>+G39</f>
        <v>92972238</v>
      </c>
      <c r="X39" s="2"/>
      <c r="Y39" s="2">
        <f>+W39-X39</f>
        <v>92972238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23201912</v>
      </c>
      <c r="D40" s="43">
        <f t="shared" ref="D40:AA40" si="4">+D38+D39</f>
        <v>0</v>
      </c>
      <c r="E40" s="44">
        <f t="shared" si="4"/>
        <v>12412980</v>
      </c>
      <c r="F40" s="45">
        <f t="shared" si="4"/>
        <v>12412980</v>
      </c>
      <c r="G40" s="45">
        <f t="shared" si="4"/>
        <v>93809134</v>
      </c>
      <c r="H40" s="45">
        <f t="shared" si="4"/>
        <v>94201206</v>
      </c>
      <c r="I40" s="45">
        <f t="shared" si="4"/>
        <v>88756933</v>
      </c>
      <c r="J40" s="45">
        <f>+I40</f>
        <v>88756933</v>
      </c>
      <c r="K40" s="45">
        <f t="shared" si="4"/>
        <v>89798565</v>
      </c>
      <c r="L40" s="45">
        <f t="shared" si="4"/>
        <v>91258335</v>
      </c>
      <c r="M40" s="45">
        <f t="shared" si="4"/>
        <v>90513633</v>
      </c>
      <c r="N40" s="45">
        <f>+M40</f>
        <v>90513633</v>
      </c>
      <c r="O40" s="45">
        <f t="shared" si="4"/>
        <v>90513633</v>
      </c>
      <c r="P40" s="45">
        <f t="shared" si="4"/>
        <v>90513633</v>
      </c>
      <c r="Q40" s="45">
        <f t="shared" si="4"/>
        <v>90513633</v>
      </c>
      <c r="R40" s="45">
        <f>+Q40</f>
        <v>90513633</v>
      </c>
      <c r="S40" s="45">
        <f t="shared" si="4"/>
        <v>90513633</v>
      </c>
      <c r="T40" s="45">
        <f t="shared" si="4"/>
        <v>90513633</v>
      </c>
      <c r="U40" s="45">
        <f t="shared" si="4"/>
        <v>90513633</v>
      </c>
      <c r="V40" s="45">
        <f>+U40</f>
        <v>90513633</v>
      </c>
      <c r="W40" s="45">
        <f>+V40</f>
        <v>90513633</v>
      </c>
      <c r="X40" s="45">
        <f t="shared" si="4"/>
        <v>6206490</v>
      </c>
      <c r="Y40" s="45">
        <f t="shared" si="4"/>
        <v>84307143</v>
      </c>
      <c r="Z40" s="46">
        <f>+IF(X40&lt;&gt;0,+(Y40/X40)*100,0)</f>
        <v>1358.3707216155992</v>
      </c>
      <c r="AA40" s="47">
        <f t="shared" si="4"/>
        <v>12412980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92972238</v>
      </c>
      <c r="J60">
        <v>92972238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24506720</v>
      </c>
      <c r="F7" s="20">
        <v>24506720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12253358</v>
      </c>
      <c r="Y7" s="20">
        <v>-12253358</v>
      </c>
      <c r="Z7" s="21">
        <v>-100</v>
      </c>
      <c r="AA7" s="22">
        <v>24506720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11392200</v>
      </c>
      <c r="F9" s="20">
        <v>11392200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5696100</v>
      </c>
      <c r="Y9" s="20">
        <v>-5696100</v>
      </c>
      <c r="Z9" s="21">
        <v>-100</v>
      </c>
      <c r="AA9" s="22">
        <v>11392200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291451800</v>
      </c>
      <c r="F10" s="20">
        <v>291451800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145725900</v>
      </c>
      <c r="Y10" s="20">
        <v>-145725900</v>
      </c>
      <c r="Z10" s="21">
        <v>-100</v>
      </c>
      <c r="AA10" s="22">
        <v>291451800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-74318000</v>
      </c>
      <c r="F14" s="20">
        <v>-74318000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-37158998</v>
      </c>
      <c r="Y14" s="20">
        <v>37158998</v>
      </c>
      <c r="Z14" s="21">
        <v>-100</v>
      </c>
      <c r="AA14" s="22">
        <v>-74318000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253032720</v>
      </c>
      <c r="F17" s="28">
        <f t="shared" si="0"/>
        <v>253032720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126516360</v>
      </c>
      <c r="Y17" s="28">
        <f t="shared" si="0"/>
        <v>-126516360</v>
      </c>
      <c r="Z17" s="29">
        <f>+IF(X17&lt;&gt;0,+(Y17/X17)*100,0)</f>
        <v>-100</v>
      </c>
      <c r="AA17" s="30">
        <f>SUM(AA6:AA16)</f>
        <v>253032720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-291452000</v>
      </c>
      <c r="F26" s="20">
        <v>-291452000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-145725998</v>
      </c>
      <c r="Y26" s="20">
        <v>145725998</v>
      </c>
      <c r="Z26" s="21">
        <v>-100</v>
      </c>
      <c r="AA26" s="22">
        <v>-291452000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-291452000</v>
      </c>
      <c r="F27" s="28">
        <f t="shared" si="1"/>
        <v>-291452000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-145725998</v>
      </c>
      <c r="Y27" s="28">
        <f t="shared" si="1"/>
        <v>145725998</v>
      </c>
      <c r="Z27" s="29">
        <f>+IF(X27&lt;&gt;0,+(Y27/X27)*100,0)</f>
        <v>-100</v>
      </c>
      <c r="AA27" s="30">
        <f>SUM(AA21:AA26)</f>
        <v>-291452000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-18830</v>
      </c>
      <c r="F33" s="20">
        <v>-18830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-9415</v>
      </c>
      <c r="Y33" s="20">
        <v>9415</v>
      </c>
      <c r="Z33" s="21">
        <v>-100</v>
      </c>
      <c r="AA33" s="22">
        <v>-18830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-18830</v>
      </c>
      <c r="F36" s="28">
        <f t="shared" si="2"/>
        <v>-18830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-9415</v>
      </c>
      <c r="Y36" s="28">
        <f t="shared" si="2"/>
        <v>9415</v>
      </c>
      <c r="Z36" s="29">
        <f>+IF(X36&lt;&gt;0,+(Y36/X36)*100,0)</f>
        <v>-100</v>
      </c>
      <c r="AA36" s="30">
        <f>SUM(AA31:AA35)</f>
        <v>-18830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-38438110</v>
      </c>
      <c r="F38" s="2">
        <f t="shared" si="3"/>
        <v>-38438110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-19219053</v>
      </c>
      <c r="Y38" s="2">
        <f t="shared" si="3"/>
        <v>19219053</v>
      </c>
      <c r="Z38" s="34">
        <f>+IF(X38&lt;&gt;0,+(Y38/X38)*100,0)</f>
        <v>-100</v>
      </c>
      <c r="AA38" s="35">
        <f>+AA17+AA27+AA36</f>
        <v>-38438110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-38438110</v>
      </c>
      <c r="F40" s="45">
        <f t="shared" si="4"/>
        <v>-38438110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-19219053</v>
      </c>
      <c r="Y40" s="45">
        <f t="shared" si="4"/>
        <v>19219053</v>
      </c>
      <c r="Z40" s="46">
        <f>+IF(X40&lt;&gt;0,+(Y40/X40)*100,0)</f>
        <v>-100</v>
      </c>
      <c r="AA40" s="47">
        <f t="shared" si="4"/>
        <v>-38438110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445444</v>
      </c>
      <c r="D7" s="18"/>
      <c r="E7" s="19">
        <v>816366434</v>
      </c>
      <c r="F7" s="20">
        <v>816366434</v>
      </c>
      <c r="G7" s="20">
        <v>7410</v>
      </c>
      <c r="H7" s="20">
        <v>12792</v>
      </c>
      <c r="I7" s="20">
        <v>10837</v>
      </c>
      <c r="J7" s="20">
        <v>31039</v>
      </c>
      <c r="K7" s="20">
        <v>38463</v>
      </c>
      <c r="L7" s="20">
        <v>20688465</v>
      </c>
      <c r="M7" s="20">
        <v>19307051</v>
      </c>
      <c r="N7" s="20">
        <v>40033979</v>
      </c>
      <c r="O7" s="20"/>
      <c r="P7" s="20"/>
      <c r="Q7" s="20"/>
      <c r="R7" s="20"/>
      <c r="S7" s="20"/>
      <c r="T7" s="20"/>
      <c r="U7" s="20"/>
      <c r="V7" s="20"/>
      <c r="W7" s="20">
        <v>40065018</v>
      </c>
      <c r="X7" s="20">
        <v>277213284</v>
      </c>
      <c r="Y7" s="20">
        <v>-237148266</v>
      </c>
      <c r="Z7" s="21">
        <v>-85.547222910140192</v>
      </c>
      <c r="AA7" s="22">
        <v>816366434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17236300</v>
      </c>
      <c r="F8" s="20">
        <v>17236300</v>
      </c>
      <c r="G8" s="20"/>
      <c r="H8" s="20"/>
      <c r="I8" s="20"/>
      <c r="J8" s="20"/>
      <c r="K8" s="20"/>
      <c r="L8" s="20"/>
      <c r="M8" s="20">
        <v>2244143</v>
      </c>
      <c r="N8" s="20">
        <v>2244143</v>
      </c>
      <c r="O8" s="20"/>
      <c r="P8" s="20"/>
      <c r="Q8" s="20"/>
      <c r="R8" s="20"/>
      <c r="S8" s="20"/>
      <c r="T8" s="20"/>
      <c r="U8" s="20"/>
      <c r="V8" s="20"/>
      <c r="W8" s="20">
        <v>2244143</v>
      </c>
      <c r="X8" s="20">
        <v>10183900</v>
      </c>
      <c r="Y8" s="20">
        <v>-7939757</v>
      </c>
      <c r="Z8" s="21">
        <v>-77.963815434165696</v>
      </c>
      <c r="AA8" s="22">
        <v>17236300</v>
      </c>
    </row>
    <row r="9" spans="1:27" ht="13.5" x14ac:dyDescent="0.25">
      <c r="A9" s="23" t="s">
        <v>37</v>
      </c>
      <c r="B9" s="17" t="s">
        <v>6</v>
      </c>
      <c r="C9" s="18">
        <v>159420450</v>
      </c>
      <c r="D9" s="18"/>
      <c r="E9" s="19">
        <v>145643500</v>
      </c>
      <c r="F9" s="20">
        <v>145643500</v>
      </c>
      <c r="G9" s="20">
        <v>60684400</v>
      </c>
      <c r="H9" s="20"/>
      <c r="I9" s="20"/>
      <c r="J9" s="20">
        <v>60684400</v>
      </c>
      <c r="K9" s="20"/>
      <c r="L9" s="20">
        <v>783</v>
      </c>
      <c r="M9" s="20">
        <v>48583770</v>
      </c>
      <c r="N9" s="20">
        <v>48584553</v>
      </c>
      <c r="O9" s="20"/>
      <c r="P9" s="20"/>
      <c r="Q9" s="20"/>
      <c r="R9" s="20"/>
      <c r="S9" s="20"/>
      <c r="T9" s="20"/>
      <c r="U9" s="20"/>
      <c r="V9" s="20"/>
      <c r="W9" s="20">
        <v>109268953</v>
      </c>
      <c r="X9" s="20">
        <v>115058400</v>
      </c>
      <c r="Y9" s="20">
        <v>-5789447</v>
      </c>
      <c r="Z9" s="21">
        <v>-5.0317464870013842</v>
      </c>
      <c r="AA9" s="22">
        <v>145643500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65000000</v>
      </c>
      <c r="F10" s="20">
        <v>65000000</v>
      </c>
      <c r="G10" s="20"/>
      <c r="H10" s="20">
        <v>15000000</v>
      </c>
      <c r="I10" s="20"/>
      <c r="J10" s="20">
        <v>15000000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39000000</v>
      </c>
      <c r="Y10" s="20">
        <v>-9000000</v>
      </c>
      <c r="Z10" s="21">
        <v>-23.076923076923077</v>
      </c>
      <c r="AA10" s="22">
        <v>65000000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-354580832</v>
      </c>
      <c r="D14" s="18"/>
      <c r="E14" s="19">
        <v>25967100</v>
      </c>
      <c r="F14" s="20">
        <v>25967100</v>
      </c>
      <c r="G14" s="20">
        <v>-21956789</v>
      </c>
      <c r="H14" s="20">
        <v>-26633958</v>
      </c>
      <c r="I14" s="20">
        <v>-24688327</v>
      </c>
      <c r="J14" s="20">
        <v>-73279074</v>
      </c>
      <c r="K14" s="20">
        <v>-33229339</v>
      </c>
      <c r="L14" s="20">
        <v>-32122420</v>
      </c>
      <c r="M14" s="20">
        <v>-19606766</v>
      </c>
      <c r="N14" s="20">
        <v>-84958525</v>
      </c>
      <c r="O14" s="20"/>
      <c r="P14" s="20"/>
      <c r="Q14" s="20"/>
      <c r="R14" s="20"/>
      <c r="S14" s="20"/>
      <c r="T14" s="20"/>
      <c r="U14" s="20"/>
      <c r="V14" s="20"/>
      <c r="W14" s="20">
        <v>-158237599</v>
      </c>
      <c r="X14" s="20">
        <v>15378200</v>
      </c>
      <c r="Y14" s="20">
        <v>-173615799</v>
      </c>
      <c r="Z14" s="21">
        <v>-1128.9734754392582</v>
      </c>
      <c r="AA14" s="22">
        <v>25967100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31377900</v>
      </c>
      <c r="F15" s="20">
        <v>31377900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15688800</v>
      </c>
      <c r="Y15" s="20">
        <v>-15688800</v>
      </c>
      <c r="Z15" s="21">
        <v>-100</v>
      </c>
      <c r="AA15" s="22">
        <v>31377900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-169714938</v>
      </c>
      <c r="D17" s="26">
        <f>SUM(D6:D16)</f>
        <v>0</v>
      </c>
      <c r="E17" s="27">
        <f t="shared" si="0"/>
        <v>1101591234</v>
      </c>
      <c r="F17" s="28">
        <f t="shared" si="0"/>
        <v>1101591234</v>
      </c>
      <c r="G17" s="28">
        <f t="shared" si="0"/>
        <v>38735021</v>
      </c>
      <c r="H17" s="28">
        <f t="shared" si="0"/>
        <v>-11621166</v>
      </c>
      <c r="I17" s="28">
        <f t="shared" si="0"/>
        <v>-24677490</v>
      </c>
      <c r="J17" s="28">
        <f t="shared" si="0"/>
        <v>2436365</v>
      </c>
      <c r="K17" s="28">
        <f t="shared" si="0"/>
        <v>-18190876</v>
      </c>
      <c r="L17" s="28">
        <f t="shared" si="0"/>
        <v>-11433172</v>
      </c>
      <c r="M17" s="28">
        <f t="shared" si="0"/>
        <v>50528198</v>
      </c>
      <c r="N17" s="28">
        <f t="shared" si="0"/>
        <v>20904150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23340515</v>
      </c>
      <c r="X17" s="28">
        <f t="shared" si="0"/>
        <v>472522584</v>
      </c>
      <c r="Y17" s="28">
        <f t="shared" si="0"/>
        <v>-449182069</v>
      </c>
      <c r="Z17" s="29">
        <f>+IF(X17&lt;&gt;0,+(Y17/X17)*100,0)</f>
        <v>-95.06044456067734</v>
      </c>
      <c r="AA17" s="30">
        <f>SUM(AA6:AA16)</f>
        <v>1101591234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-287313200</v>
      </c>
      <c r="F26" s="20">
        <v>-287313200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-81173000</v>
      </c>
      <c r="Y26" s="20">
        <v>81173000</v>
      </c>
      <c r="Z26" s="21">
        <v>-100</v>
      </c>
      <c r="AA26" s="22">
        <v>-287313200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-284040650</v>
      </c>
      <c r="F27" s="28">
        <f t="shared" si="1"/>
        <v>-290585750</v>
      </c>
      <c r="G27" s="28">
        <f t="shared" si="1"/>
        <v>1033222</v>
      </c>
      <c r="H27" s="28">
        <f t="shared" si="1"/>
        <v>0</v>
      </c>
      <c r="I27" s="28">
        <f t="shared" si="1"/>
        <v>0</v>
      </c>
      <c r="J27" s="28">
        <f t="shared" si="1"/>
        <v>1033222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1033222</v>
      </c>
      <c r="X27" s="28">
        <f t="shared" si="1"/>
        <v>-81173000</v>
      </c>
      <c r="Y27" s="28">
        <f t="shared" si="1"/>
        <v>82206222</v>
      </c>
      <c r="Z27" s="29">
        <f>+IF(X27&lt;&gt;0,+(Y27/X27)*100,0)</f>
        <v>-101.27286412969829</v>
      </c>
      <c r="AA27" s="30">
        <f>SUM(AA21:AA26)</f>
        <v>-290585750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-11188089</v>
      </c>
      <c r="N33" s="20">
        <v>-11188089</v>
      </c>
      <c r="O33" s="36"/>
      <c r="P33" s="36"/>
      <c r="Q33" s="36"/>
      <c r="R33" s="20"/>
      <c r="S33" s="20"/>
      <c r="T33" s="20"/>
      <c r="U33" s="20"/>
      <c r="V33" s="36"/>
      <c r="W33" s="36">
        <v>-11188089</v>
      </c>
      <c r="X33" s="36"/>
      <c r="Y33" s="20">
        <v>-11188089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-11188089</v>
      </c>
      <c r="N36" s="28">
        <f t="shared" si="2"/>
        <v>-11188089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-11188089</v>
      </c>
      <c r="X36" s="28">
        <f t="shared" si="2"/>
        <v>0</v>
      </c>
      <c r="Y36" s="28">
        <f t="shared" si="2"/>
        <v>-11188089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-169714938</v>
      </c>
      <c r="D38" s="32">
        <f>+D17+D27+D36</f>
        <v>0</v>
      </c>
      <c r="E38" s="33">
        <f t="shared" si="3"/>
        <v>817550584</v>
      </c>
      <c r="F38" s="2">
        <f t="shared" si="3"/>
        <v>811005484</v>
      </c>
      <c r="G38" s="2">
        <f t="shared" si="3"/>
        <v>39768243</v>
      </c>
      <c r="H38" s="2">
        <f t="shared" si="3"/>
        <v>-11621166</v>
      </c>
      <c r="I38" s="2">
        <f t="shared" si="3"/>
        <v>-24677490</v>
      </c>
      <c r="J38" s="2">
        <f t="shared" si="3"/>
        <v>3469587</v>
      </c>
      <c r="K38" s="2">
        <f t="shared" si="3"/>
        <v>-18190876</v>
      </c>
      <c r="L38" s="2">
        <f t="shared" si="3"/>
        <v>-11433172</v>
      </c>
      <c r="M38" s="2">
        <f t="shared" si="3"/>
        <v>39340109</v>
      </c>
      <c r="N38" s="2">
        <f t="shared" si="3"/>
        <v>9716061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13185648</v>
      </c>
      <c r="X38" s="2">
        <f t="shared" si="3"/>
        <v>391349584</v>
      </c>
      <c r="Y38" s="2">
        <f t="shared" si="3"/>
        <v>-378163936</v>
      </c>
      <c r="Z38" s="34">
        <f>+IF(X38&lt;&gt;0,+(Y38/X38)*100,0)</f>
        <v>-96.630723900296772</v>
      </c>
      <c r="AA38" s="35">
        <f>+AA17+AA27+AA36</f>
        <v>811005484</v>
      </c>
    </row>
    <row r="39" spans="1:27" ht="13.5" x14ac:dyDescent="0.25">
      <c r="A39" s="23" t="s">
        <v>61</v>
      </c>
      <c r="B39" s="17"/>
      <c r="C39" s="32"/>
      <c r="D39" s="32"/>
      <c r="E39" s="33">
        <v>59003</v>
      </c>
      <c r="F39" s="2">
        <v>59003</v>
      </c>
      <c r="G39" s="2"/>
      <c r="H39" s="2">
        <f>+G40+H60</f>
        <v>39768243</v>
      </c>
      <c r="I39" s="2">
        <f>+H40+I60</f>
        <v>28147077</v>
      </c>
      <c r="J39" s="2">
        <f>+G39</f>
        <v>0</v>
      </c>
      <c r="K39" s="2">
        <f>+I40+K60</f>
        <v>3469587</v>
      </c>
      <c r="L39" s="2">
        <f>+K40+L60</f>
        <v>170144605</v>
      </c>
      <c r="M39" s="2">
        <f>+L40+M60</f>
        <v>158711433</v>
      </c>
      <c r="N39" s="2">
        <f>+K39</f>
        <v>3469587</v>
      </c>
      <c r="O39" s="2">
        <f>+M40+O60</f>
        <v>198051542</v>
      </c>
      <c r="P39" s="2">
        <f>+O40+P60</f>
        <v>198051542</v>
      </c>
      <c r="Q39" s="2">
        <f>+P40+Q60</f>
        <v>198051542</v>
      </c>
      <c r="R39" s="2">
        <f>+O39</f>
        <v>198051542</v>
      </c>
      <c r="S39" s="2">
        <f>+Q40+S60</f>
        <v>198051542</v>
      </c>
      <c r="T39" s="2">
        <f>+S40+T60</f>
        <v>198051542</v>
      </c>
      <c r="U39" s="2">
        <f>+T40+U60</f>
        <v>198051542</v>
      </c>
      <c r="V39" s="2">
        <f>+S39</f>
        <v>198051542</v>
      </c>
      <c r="W39" s="2">
        <f>+G39</f>
        <v>0</v>
      </c>
      <c r="X39" s="2">
        <v>59003</v>
      </c>
      <c r="Y39" s="2">
        <f>+W39-X39</f>
        <v>-59003</v>
      </c>
      <c r="Z39" s="34">
        <f>+IF(X39&lt;&gt;0,+(Y39/X39)*100,0)</f>
        <v>-100</v>
      </c>
      <c r="AA39" s="35">
        <v>59003</v>
      </c>
    </row>
    <row r="40" spans="1:27" ht="13.5" x14ac:dyDescent="0.25">
      <c r="A40" s="41" t="s">
        <v>63</v>
      </c>
      <c r="B40" s="42" t="s">
        <v>62</v>
      </c>
      <c r="C40" s="43">
        <f>+C38+C39</f>
        <v>-169714938</v>
      </c>
      <c r="D40" s="43">
        <f t="shared" ref="D40:AA40" si="4">+D38+D39</f>
        <v>0</v>
      </c>
      <c r="E40" s="44">
        <f t="shared" si="4"/>
        <v>817609587</v>
      </c>
      <c r="F40" s="45">
        <f t="shared" si="4"/>
        <v>811064487</v>
      </c>
      <c r="G40" s="45">
        <f t="shared" si="4"/>
        <v>39768243</v>
      </c>
      <c r="H40" s="45">
        <f t="shared" si="4"/>
        <v>28147077</v>
      </c>
      <c r="I40" s="45">
        <f t="shared" si="4"/>
        <v>3469587</v>
      </c>
      <c r="J40" s="45">
        <f>+I40</f>
        <v>3469587</v>
      </c>
      <c r="K40" s="45">
        <f t="shared" si="4"/>
        <v>-14721289</v>
      </c>
      <c r="L40" s="45">
        <f t="shared" si="4"/>
        <v>158711433</v>
      </c>
      <c r="M40" s="45">
        <f t="shared" si="4"/>
        <v>198051542</v>
      </c>
      <c r="N40" s="45">
        <f>+M40</f>
        <v>198051542</v>
      </c>
      <c r="O40" s="45">
        <f t="shared" si="4"/>
        <v>198051542</v>
      </c>
      <c r="P40" s="45">
        <f t="shared" si="4"/>
        <v>198051542</v>
      </c>
      <c r="Q40" s="45">
        <f t="shared" si="4"/>
        <v>198051542</v>
      </c>
      <c r="R40" s="45">
        <f>+Q40</f>
        <v>198051542</v>
      </c>
      <c r="S40" s="45">
        <f t="shared" si="4"/>
        <v>198051542</v>
      </c>
      <c r="T40" s="45">
        <f t="shared" si="4"/>
        <v>198051542</v>
      </c>
      <c r="U40" s="45">
        <f t="shared" si="4"/>
        <v>198051542</v>
      </c>
      <c r="V40" s="45">
        <f>+U40</f>
        <v>198051542</v>
      </c>
      <c r="W40" s="45">
        <f>+V40</f>
        <v>198051542</v>
      </c>
      <c r="X40" s="45">
        <f t="shared" si="4"/>
        <v>391408587</v>
      </c>
      <c r="Y40" s="45">
        <f t="shared" si="4"/>
        <v>-378222939</v>
      </c>
      <c r="Z40" s="46">
        <f>+IF(X40&lt;&gt;0,+(Y40/X40)*100,0)</f>
        <v>-96.631231802791291</v>
      </c>
      <c r="AA40" s="47">
        <f t="shared" si="4"/>
        <v>811064487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184865894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15846</v>
      </c>
      <c r="D33" s="18"/>
      <c r="E33" s="19">
        <v>-15845</v>
      </c>
      <c r="F33" s="20"/>
      <c r="G33" s="20">
        <v>25173</v>
      </c>
      <c r="H33" s="36">
        <v>10074257</v>
      </c>
      <c r="I33" s="36">
        <v>-10101447</v>
      </c>
      <c r="J33" s="36">
        <v>-2017</v>
      </c>
      <c r="K33" s="20">
        <v>6432</v>
      </c>
      <c r="L33" s="20">
        <v>-7300</v>
      </c>
      <c r="M33" s="20">
        <v>1554</v>
      </c>
      <c r="N33" s="20">
        <v>686</v>
      </c>
      <c r="O33" s="36"/>
      <c r="P33" s="36"/>
      <c r="Q33" s="36"/>
      <c r="R33" s="20"/>
      <c r="S33" s="20"/>
      <c r="T33" s="20"/>
      <c r="U33" s="20"/>
      <c r="V33" s="36"/>
      <c r="W33" s="36">
        <v>-1331</v>
      </c>
      <c r="X33" s="36">
        <v>5042104</v>
      </c>
      <c r="Y33" s="20">
        <v>-5043435</v>
      </c>
      <c r="Z33" s="21">
        <v>-100.02639771016226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15846</v>
      </c>
      <c r="D36" s="26">
        <f>SUM(D31:D35)</f>
        <v>0</v>
      </c>
      <c r="E36" s="27">
        <f t="shared" si="2"/>
        <v>-15845</v>
      </c>
      <c r="F36" s="28">
        <f t="shared" si="2"/>
        <v>0</v>
      </c>
      <c r="G36" s="28">
        <f t="shared" si="2"/>
        <v>25173</v>
      </c>
      <c r="H36" s="28">
        <f t="shared" si="2"/>
        <v>10074257</v>
      </c>
      <c r="I36" s="28">
        <f t="shared" si="2"/>
        <v>-10101447</v>
      </c>
      <c r="J36" s="28">
        <f t="shared" si="2"/>
        <v>-2017</v>
      </c>
      <c r="K36" s="28">
        <f t="shared" si="2"/>
        <v>6432</v>
      </c>
      <c r="L36" s="28">
        <f t="shared" si="2"/>
        <v>-7300</v>
      </c>
      <c r="M36" s="28">
        <f t="shared" si="2"/>
        <v>1554</v>
      </c>
      <c r="N36" s="28">
        <f t="shared" si="2"/>
        <v>686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-1331</v>
      </c>
      <c r="X36" s="28">
        <f t="shared" si="2"/>
        <v>5042104</v>
      </c>
      <c r="Y36" s="28">
        <f t="shared" si="2"/>
        <v>-5043435</v>
      </c>
      <c r="Z36" s="29">
        <f>+IF(X36&lt;&gt;0,+(Y36/X36)*100,0)</f>
        <v>-100.02639771016226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15846</v>
      </c>
      <c r="D38" s="32">
        <f>+D17+D27+D36</f>
        <v>0</v>
      </c>
      <c r="E38" s="33">
        <f t="shared" si="3"/>
        <v>-15845</v>
      </c>
      <c r="F38" s="2">
        <f t="shared" si="3"/>
        <v>0</v>
      </c>
      <c r="G38" s="2">
        <f t="shared" si="3"/>
        <v>25173</v>
      </c>
      <c r="H38" s="2">
        <f t="shared" si="3"/>
        <v>10074257</v>
      </c>
      <c r="I38" s="2">
        <f t="shared" si="3"/>
        <v>-10101447</v>
      </c>
      <c r="J38" s="2">
        <f t="shared" si="3"/>
        <v>-2017</v>
      </c>
      <c r="K38" s="2">
        <f t="shared" si="3"/>
        <v>6432</v>
      </c>
      <c r="L38" s="2">
        <f t="shared" si="3"/>
        <v>-7300</v>
      </c>
      <c r="M38" s="2">
        <f t="shared" si="3"/>
        <v>1554</v>
      </c>
      <c r="N38" s="2">
        <f t="shared" si="3"/>
        <v>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-1331</v>
      </c>
      <c r="X38" s="2">
        <f t="shared" si="3"/>
        <v>5042104</v>
      </c>
      <c r="Y38" s="2">
        <f t="shared" si="3"/>
        <v>-5043435</v>
      </c>
      <c r="Z38" s="34">
        <f>+IF(X38&lt;&gt;0,+(Y38/X38)*100,0)</f>
        <v>-100.02639771016226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25173</v>
      </c>
      <c r="I39" s="2">
        <f>+H40+I60</f>
        <v>10099430</v>
      </c>
      <c r="J39" s="2">
        <f>+G39</f>
        <v>0</v>
      </c>
      <c r="K39" s="2">
        <f>+I40+K60</f>
        <v>-2017</v>
      </c>
      <c r="L39" s="2">
        <f>+K40+L60</f>
        <v>4415</v>
      </c>
      <c r="M39" s="2">
        <f>+L40+M60</f>
        <v>-2885</v>
      </c>
      <c r="N39" s="2">
        <f>+K39</f>
        <v>-2017</v>
      </c>
      <c r="O39" s="2">
        <f>+M40+O60</f>
        <v>-1331</v>
      </c>
      <c r="P39" s="2">
        <f>+O40+P60</f>
        <v>-1331</v>
      </c>
      <c r="Q39" s="2">
        <f>+P40+Q60</f>
        <v>-1331</v>
      </c>
      <c r="R39" s="2">
        <f>+O39</f>
        <v>-1331</v>
      </c>
      <c r="S39" s="2">
        <f>+Q40+S60</f>
        <v>-1331</v>
      </c>
      <c r="T39" s="2">
        <f>+S40+T60</f>
        <v>-1331</v>
      </c>
      <c r="U39" s="2">
        <f>+T40+U60</f>
        <v>-1331</v>
      </c>
      <c r="V39" s="2">
        <f>+S39</f>
        <v>-1331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15846</v>
      </c>
      <c r="D40" s="43">
        <f t="shared" ref="D40:AA40" si="4">+D38+D39</f>
        <v>0</v>
      </c>
      <c r="E40" s="44">
        <f t="shared" si="4"/>
        <v>-15845</v>
      </c>
      <c r="F40" s="45">
        <f t="shared" si="4"/>
        <v>0</v>
      </c>
      <c r="G40" s="45">
        <f t="shared" si="4"/>
        <v>25173</v>
      </c>
      <c r="H40" s="45">
        <f t="shared" si="4"/>
        <v>10099430</v>
      </c>
      <c r="I40" s="45">
        <f t="shared" si="4"/>
        <v>-2017</v>
      </c>
      <c r="J40" s="45">
        <f>+I40</f>
        <v>-2017</v>
      </c>
      <c r="K40" s="45">
        <f t="shared" si="4"/>
        <v>4415</v>
      </c>
      <c r="L40" s="45">
        <f t="shared" si="4"/>
        <v>-2885</v>
      </c>
      <c r="M40" s="45">
        <f t="shared" si="4"/>
        <v>-1331</v>
      </c>
      <c r="N40" s="45">
        <f>+M40</f>
        <v>-1331</v>
      </c>
      <c r="O40" s="45">
        <f t="shared" si="4"/>
        <v>-1331</v>
      </c>
      <c r="P40" s="45">
        <f t="shared" si="4"/>
        <v>-1331</v>
      </c>
      <c r="Q40" s="45">
        <f t="shared" si="4"/>
        <v>-1331</v>
      </c>
      <c r="R40" s="45">
        <f>+Q40</f>
        <v>-1331</v>
      </c>
      <c r="S40" s="45">
        <f t="shared" si="4"/>
        <v>-1331</v>
      </c>
      <c r="T40" s="45">
        <f t="shared" si="4"/>
        <v>-1331</v>
      </c>
      <c r="U40" s="45">
        <f t="shared" si="4"/>
        <v>-1331</v>
      </c>
      <c r="V40" s="45">
        <f>+U40</f>
        <v>-1331</v>
      </c>
      <c r="W40" s="45">
        <f>+V40</f>
        <v>-1331</v>
      </c>
      <c r="X40" s="45">
        <f t="shared" si="4"/>
        <v>5042104</v>
      </c>
      <c r="Y40" s="45">
        <f t="shared" si="4"/>
        <v>-5043435</v>
      </c>
      <c r="Z40" s="46">
        <f>+IF(X40&lt;&gt;0,+(Y40/X40)*100,0)</f>
        <v>-100.02639771016226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106179238</v>
      </c>
      <c r="D7" s="18"/>
      <c r="E7" s="19">
        <v>246541895</v>
      </c>
      <c r="F7" s="20">
        <v>246541895</v>
      </c>
      <c r="G7" s="20">
        <v>7597880</v>
      </c>
      <c r="H7" s="20">
        <v>10078913</v>
      </c>
      <c r="I7" s="20">
        <v>6906812</v>
      </c>
      <c r="J7" s="20">
        <v>24583605</v>
      </c>
      <c r="K7" s="20">
        <v>10857326</v>
      </c>
      <c r="L7" s="20">
        <v>9523585</v>
      </c>
      <c r="M7" s="20">
        <v>7242771</v>
      </c>
      <c r="N7" s="20">
        <v>27623682</v>
      </c>
      <c r="O7" s="20"/>
      <c r="P7" s="20"/>
      <c r="Q7" s="20"/>
      <c r="R7" s="20"/>
      <c r="S7" s="20"/>
      <c r="T7" s="20"/>
      <c r="U7" s="20"/>
      <c r="V7" s="20"/>
      <c r="W7" s="20">
        <v>52207287</v>
      </c>
      <c r="X7" s="20">
        <v>123270948</v>
      </c>
      <c r="Y7" s="20">
        <v>-71063661</v>
      </c>
      <c r="Z7" s="21">
        <v>-57.648344685399842</v>
      </c>
      <c r="AA7" s="22">
        <v>246541895</v>
      </c>
    </row>
    <row r="8" spans="1:27" ht="13.5" x14ac:dyDescent="0.25">
      <c r="A8" s="23" t="s">
        <v>36</v>
      </c>
      <c r="B8" s="17" t="s">
        <v>32</v>
      </c>
      <c r="C8" s="18">
        <v>2020755</v>
      </c>
      <c r="D8" s="18"/>
      <c r="E8" s="19">
        <v>4901375</v>
      </c>
      <c r="F8" s="20">
        <v>4901375</v>
      </c>
      <c r="G8" s="20">
        <v>28714</v>
      </c>
      <c r="H8" s="20">
        <v>10985</v>
      </c>
      <c r="I8" s="20">
        <v>6665</v>
      </c>
      <c r="J8" s="20">
        <v>46364</v>
      </c>
      <c r="K8" s="20">
        <v>44439</v>
      </c>
      <c r="L8" s="20">
        <v>2536</v>
      </c>
      <c r="M8" s="20">
        <v>1141915</v>
      </c>
      <c r="N8" s="20">
        <v>1188890</v>
      </c>
      <c r="O8" s="20"/>
      <c r="P8" s="20"/>
      <c r="Q8" s="20"/>
      <c r="R8" s="20"/>
      <c r="S8" s="20"/>
      <c r="T8" s="20"/>
      <c r="U8" s="20"/>
      <c r="V8" s="20"/>
      <c r="W8" s="20">
        <v>1235254</v>
      </c>
      <c r="X8" s="20">
        <v>2450682</v>
      </c>
      <c r="Y8" s="20">
        <v>-1215428</v>
      </c>
      <c r="Z8" s="21">
        <v>-49.595500354595167</v>
      </c>
      <c r="AA8" s="22">
        <v>4901375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280254900</v>
      </c>
      <c r="F9" s="20">
        <v>280254900</v>
      </c>
      <c r="G9" s="20">
        <v>114376888</v>
      </c>
      <c r="H9" s="20"/>
      <c r="I9" s="20"/>
      <c r="J9" s="20">
        <v>114376888</v>
      </c>
      <c r="K9" s="20"/>
      <c r="L9" s="20"/>
      <c r="M9" s="20">
        <v>91501786</v>
      </c>
      <c r="N9" s="20">
        <v>91501786</v>
      </c>
      <c r="O9" s="20"/>
      <c r="P9" s="20"/>
      <c r="Q9" s="20"/>
      <c r="R9" s="20"/>
      <c r="S9" s="20"/>
      <c r="T9" s="20"/>
      <c r="U9" s="20"/>
      <c r="V9" s="20"/>
      <c r="W9" s="20">
        <v>205878674</v>
      </c>
      <c r="X9" s="20">
        <v>140127456</v>
      </c>
      <c r="Y9" s="20">
        <v>65751218</v>
      </c>
      <c r="Z9" s="21">
        <v>46.922437527160987</v>
      </c>
      <c r="AA9" s="22">
        <v>280254900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25000000</v>
      </c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-101621030</v>
      </c>
      <c r="D14" s="18"/>
      <c r="E14" s="19">
        <v>-344768670</v>
      </c>
      <c r="F14" s="20">
        <v>-344768670</v>
      </c>
      <c r="G14" s="20">
        <v>-27705733</v>
      </c>
      <c r="H14" s="20">
        <v>-25242606</v>
      </c>
      <c r="I14" s="20">
        <v>-27783275</v>
      </c>
      <c r="J14" s="20">
        <v>-80731614</v>
      </c>
      <c r="K14" s="20">
        <v>-24735992</v>
      </c>
      <c r="L14" s="20">
        <v>-28466449</v>
      </c>
      <c r="M14" s="20">
        <v>-35192989</v>
      </c>
      <c r="N14" s="20">
        <v>-88395430</v>
      </c>
      <c r="O14" s="20"/>
      <c r="P14" s="20"/>
      <c r="Q14" s="20"/>
      <c r="R14" s="20"/>
      <c r="S14" s="20"/>
      <c r="T14" s="20"/>
      <c r="U14" s="20"/>
      <c r="V14" s="20"/>
      <c r="W14" s="20">
        <v>-169127044</v>
      </c>
      <c r="X14" s="20">
        <v>-172384332</v>
      </c>
      <c r="Y14" s="20">
        <v>3257288</v>
      </c>
      <c r="Z14" s="21">
        <v>-1.8895499157081168</v>
      </c>
      <c r="AA14" s="22">
        <v>-344768670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6578963</v>
      </c>
      <c r="D17" s="26">
        <f>SUM(D6:D16)</f>
        <v>0</v>
      </c>
      <c r="E17" s="27">
        <f t="shared" si="0"/>
        <v>186929500</v>
      </c>
      <c r="F17" s="28">
        <f t="shared" si="0"/>
        <v>186929500</v>
      </c>
      <c r="G17" s="28">
        <f t="shared" si="0"/>
        <v>94297749</v>
      </c>
      <c r="H17" s="28">
        <f t="shared" si="0"/>
        <v>-15152708</v>
      </c>
      <c r="I17" s="28">
        <f t="shared" si="0"/>
        <v>-20869798</v>
      </c>
      <c r="J17" s="28">
        <f t="shared" si="0"/>
        <v>58275243</v>
      </c>
      <c r="K17" s="28">
        <f t="shared" si="0"/>
        <v>-13834227</v>
      </c>
      <c r="L17" s="28">
        <f t="shared" si="0"/>
        <v>-18940328</v>
      </c>
      <c r="M17" s="28">
        <f t="shared" si="0"/>
        <v>89693483</v>
      </c>
      <c r="N17" s="28">
        <f t="shared" si="0"/>
        <v>56918928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115194171</v>
      </c>
      <c r="X17" s="28">
        <f t="shared" si="0"/>
        <v>93464754</v>
      </c>
      <c r="Y17" s="28">
        <f t="shared" si="0"/>
        <v>21729417</v>
      </c>
      <c r="Z17" s="29">
        <f>+IF(X17&lt;&gt;0,+(Y17/X17)*100,0)</f>
        <v>23.24878210239552</v>
      </c>
      <c r="AA17" s="30">
        <f>SUM(AA6:AA16)</f>
        <v>186929500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-194057035</v>
      </c>
      <c r="D26" s="18"/>
      <c r="E26" s="19"/>
      <c r="F26" s="20"/>
      <c r="G26" s="20">
        <v>-21057081</v>
      </c>
      <c r="H26" s="20">
        <v>-761692</v>
      </c>
      <c r="I26" s="20">
        <v>-9286226</v>
      </c>
      <c r="J26" s="20">
        <v>-31104999</v>
      </c>
      <c r="K26" s="20">
        <v>-23709123</v>
      </c>
      <c r="L26" s="20">
        <v>-7029053</v>
      </c>
      <c r="M26" s="20">
        <v>-24392426</v>
      </c>
      <c r="N26" s="20">
        <v>-55130602</v>
      </c>
      <c r="O26" s="20"/>
      <c r="P26" s="20"/>
      <c r="Q26" s="20"/>
      <c r="R26" s="20"/>
      <c r="S26" s="20"/>
      <c r="T26" s="20"/>
      <c r="U26" s="20"/>
      <c r="V26" s="20"/>
      <c r="W26" s="20">
        <v>-86235601</v>
      </c>
      <c r="X26" s="20"/>
      <c r="Y26" s="20">
        <v>-86235601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-194057035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-21057081</v>
      </c>
      <c r="H27" s="28">
        <f t="shared" si="1"/>
        <v>-761692</v>
      </c>
      <c r="I27" s="28">
        <f t="shared" si="1"/>
        <v>-9286226</v>
      </c>
      <c r="J27" s="28">
        <f t="shared" si="1"/>
        <v>-31104999</v>
      </c>
      <c r="K27" s="28">
        <f t="shared" si="1"/>
        <v>-23709123</v>
      </c>
      <c r="L27" s="28">
        <f t="shared" si="1"/>
        <v>-7029053</v>
      </c>
      <c r="M27" s="28">
        <f t="shared" si="1"/>
        <v>-24392426</v>
      </c>
      <c r="N27" s="28">
        <f t="shared" si="1"/>
        <v>-55130602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-86235601</v>
      </c>
      <c r="X27" s="28">
        <f t="shared" si="1"/>
        <v>0</v>
      </c>
      <c r="Y27" s="28">
        <f t="shared" si="1"/>
        <v>-86235601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-61823</v>
      </c>
      <c r="H33" s="36">
        <v>59119</v>
      </c>
      <c r="I33" s="36">
        <v>-1088</v>
      </c>
      <c r="J33" s="36">
        <v>-3792</v>
      </c>
      <c r="K33" s="20">
        <v>2021</v>
      </c>
      <c r="L33" s="20">
        <v>-898</v>
      </c>
      <c r="M33" s="20">
        <v>1699</v>
      </c>
      <c r="N33" s="20">
        <v>2822</v>
      </c>
      <c r="O33" s="36"/>
      <c r="P33" s="36"/>
      <c r="Q33" s="36"/>
      <c r="R33" s="20"/>
      <c r="S33" s="20"/>
      <c r="T33" s="20"/>
      <c r="U33" s="20"/>
      <c r="V33" s="36"/>
      <c r="W33" s="36">
        <v>-970</v>
      </c>
      <c r="X33" s="36"/>
      <c r="Y33" s="20">
        <v>-970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-61823</v>
      </c>
      <c r="H36" s="28">
        <f t="shared" si="2"/>
        <v>59119</v>
      </c>
      <c r="I36" s="28">
        <f t="shared" si="2"/>
        <v>-1088</v>
      </c>
      <c r="J36" s="28">
        <f t="shared" si="2"/>
        <v>-3792</v>
      </c>
      <c r="K36" s="28">
        <f t="shared" si="2"/>
        <v>2021</v>
      </c>
      <c r="L36" s="28">
        <f t="shared" si="2"/>
        <v>-898</v>
      </c>
      <c r="M36" s="28">
        <f t="shared" si="2"/>
        <v>1699</v>
      </c>
      <c r="N36" s="28">
        <f t="shared" si="2"/>
        <v>2822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-970</v>
      </c>
      <c r="X36" s="28">
        <f t="shared" si="2"/>
        <v>0</v>
      </c>
      <c r="Y36" s="28">
        <f t="shared" si="2"/>
        <v>-970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-187478072</v>
      </c>
      <c r="D38" s="32">
        <f>+D17+D27+D36</f>
        <v>0</v>
      </c>
      <c r="E38" s="33">
        <f t="shared" si="3"/>
        <v>186929500</v>
      </c>
      <c r="F38" s="2">
        <f t="shared" si="3"/>
        <v>186929500</v>
      </c>
      <c r="G38" s="2">
        <f t="shared" si="3"/>
        <v>73178845</v>
      </c>
      <c r="H38" s="2">
        <f t="shared" si="3"/>
        <v>-15855281</v>
      </c>
      <c r="I38" s="2">
        <f t="shared" si="3"/>
        <v>-30157112</v>
      </c>
      <c r="J38" s="2">
        <f t="shared" si="3"/>
        <v>27166452</v>
      </c>
      <c r="K38" s="2">
        <f t="shared" si="3"/>
        <v>-37541329</v>
      </c>
      <c r="L38" s="2">
        <f t="shared" si="3"/>
        <v>-25970279</v>
      </c>
      <c r="M38" s="2">
        <f t="shared" si="3"/>
        <v>65302756</v>
      </c>
      <c r="N38" s="2">
        <f t="shared" si="3"/>
        <v>1791148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28957600</v>
      </c>
      <c r="X38" s="2">
        <f t="shared" si="3"/>
        <v>93464754</v>
      </c>
      <c r="Y38" s="2">
        <f t="shared" si="3"/>
        <v>-64507154</v>
      </c>
      <c r="Z38" s="34">
        <f>+IF(X38&lt;&gt;0,+(Y38/X38)*100,0)</f>
        <v>-69.017625617460027</v>
      </c>
      <c r="AA38" s="35">
        <f>+AA17+AA27+AA36</f>
        <v>186929500</v>
      </c>
    </row>
    <row r="39" spans="1:27" ht="13.5" x14ac:dyDescent="0.25">
      <c r="A39" s="23" t="s">
        <v>61</v>
      </c>
      <c r="B39" s="17"/>
      <c r="C39" s="32">
        <v>-4455195</v>
      </c>
      <c r="D39" s="32"/>
      <c r="E39" s="33"/>
      <c r="F39" s="2"/>
      <c r="G39" s="2">
        <v>-584280607</v>
      </c>
      <c r="H39" s="2">
        <f>+G40+H60</f>
        <v>-511101762</v>
      </c>
      <c r="I39" s="2">
        <f>+H40+I60</f>
        <v>-526957043</v>
      </c>
      <c r="J39" s="2">
        <f>+G39</f>
        <v>-584280607</v>
      </c>
      <c r="K39" s="2">
        <f>+I40+K60</f>
        <v>-557114155</v>
      </c>
      <c r="L39" s="2">
        <f>+K40+L60</f>
        <v>-594655484</v>
      </c>
      <c r="M39" s="2">
        <f>+L40+M60</f>
        <v>-620625763</v>
      </c>
      <c r="N39" s="2">
        <f>+K39</f>
        <v>-557114155</v>
      </c>
      <c r="O39" s="2">
        <f>+M40+O60</f>
        <v>-555323007</v>
      </c>
      <c r="P39" s="2">
        <f>+O40+P60</f>
        <v>-555323007</v>
      </c>
      <c r="Q39" s="2">
        <f>+P40+Q60</f>
        <v>-555323007</v>
      </c>
      <c r="R39" s="2">
        <f>+O39</f>
        <v>-555323007</v>
      </c>
      <c r="S39" s="2">
        <f>+Q40+S60</f>
        <v>-555323007</v>
      </c>
      <c r="T39" s="2">
        <f>+S40+T60</f>
        <v>-555323007</v>
      </c>
      <c r="U39" s="2">
        <f>+T40+U60</f>
        <v>-555323007</v>
      </c>
      <c r="V39" s="2">
        <f>+S39</f>
        <v>-555323007</v>
      </c>
      <c r="W39" s="2">
        <f>+G39</f>
        <v>-584280607</v>
      </c>
      <c r="X39" s="2"/>
      <c r="Y39" s="2">
        <f>+W39-X39</f>
        <v>-584280607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-191933267</v>
      </c>
      <c r="D40" s="43">
        <f t="shared" ref="D40:AA40" si="4">+D38+D39</f>
        <v>0</v>
      </c>
      <c r="E40" s="44">
        <f t="shared" si="4"/>
        <v>186929500</v>
      </c>
      <c r="F40" s="45">
        <f t="shared" si="4"/>
        <v>186929500</v>
      </c>
      <c r="G40" s="45">
        <f t="shared" si="4"/>
        <v>-511101762</v>
      </c>
      <c r="H40" s="45">
        <f t="shared" si="4"/>
        <v>-526957043</v>
      </c>
      <c r="I40" s="45">
        <f t="shared" si="4"/>
        <v>-557114155</v>
      </c>
      <c r="J40" s="45">
        <f>+I40</f>
        <v>-557114155</v>
      </c>
      <c r="K40" s="45">
        <f t="shared" si="4"/>
        <v>-594655484</v>
      </c>
      <c r="L40" s="45">
        <f t="shared" si="4"/>
        <v>-620625763</v>
      </c>
      <c r="M40" s="45">
        <f t="shared" si="4"/>
        <v>-555323007</v>
      </c>
      <c r="N40" s="45">
        <f>+M40</f>
        <v>-555323007</v>
      </c>
      <c r="O40" s="45">
        <f t="shared" si="4"/>
        <v>-555323007</v>
      </c>
      <c r="P40" s="45">
        <f t="shared" si="4"/>
        <v>-555323007</v>
      </c>
      <c r="Q40" s="45">
        <f t="shared" si="4"/>
        <v>-555323007</v>
      </c>
      <c r="R40" s="45">
        <f>+Q40</f>
        <v>-555323007</v>
      </c>
      <c r="S40" s="45">
        <f t="shared" si="4"/>
        <v>-555323007</v>
      </c>
      <c r="T40" s="45">
        <f t="shared" si="4"/>
        <v>-555323007</v>
      </c>
      <c r="U40" s="45">
        <f t="shared" si="4"/>
        <v>-555323007</v>
      </c>
      <c r="V40" s="45">
        <f>+U40</f>
        <v>-555323007</v>
      </c>
      <c r="W40" s="45">
        <f>+V40</f>
        <v>-555323007</v>
      </c>
      <c r="X40" s="45">
        <f t="shared" si="4"/>
        <v>93464754</v>
      </c>
      <c r="Y40" s="45">
        <f t="shared" si="4"/>
        <v>-648787761</v>
      </c>
      <c r="Z40" s="46">
        <f>+IF(X40&lt;&gt;0,+(Y40/X40)*100,0)</f>
        <v>-694.15232291736413</v>
      </c>
      <c r="AA40" s="47">
        <f t="shared" si="4"/>
        <v>186929500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-584280607</v>
      </c>
      <c r="J60">
        <v>-584280607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-14308</v>
      </c>
      <c r="I14" s="20">
        <v>-15191</v>
      </c>
      <c r="J14" s="20">
        <v>-29499</v>
      </c>
      <c r="K14" s="20">
        <v>-13919</v>
      </c>
      <c r="L14" s="20"/>
      <c r="M14" s="20">
        <v>-33235</v>
      </c>
      <c r="N14" s="20">
        <v>-47154</v>
      </c>
      <c r="O14" s="20"/>
      <c r="P14" s="20"/>
      <c r="Q14" s="20"/>
      <c r="R14" s="20"/>
      <c r="S14" s="20"/>
      <c r="T14" s="20"/>
      <c r="U14" s="20"/>
      <c r="V14" s="20"/>
      <c r="W14" s="20">
        <v>-76653</v>
      </c>
      <c r="X14" s="20"/>
      <c r="Y14" s="20">
        <v>-76653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-14308</v>
      </c>
      <c r="I17" s="28">
        <f t="shared" si="0"/>
        <v>-15191</v>
      </c>
      <c r="J17" s="28">
        <f t="shared" si="0"/>
        <v>-29499</v>
      </c>
      <c r="K17" s="28">
        <f t="shared" si="0"/>
        <v>-13919</v>
      </c>
      <c r="L17" s="28">
        <f t="shared" si="0"/>
        <v>0</v>
      </c>
      <c r="M17" s="28">
        <f t="shared" si="0"/>
        <v>-33235</v>
      </c>
      <c r="N17" s="28">
        <f t="shared" si="0"/>
        <v>-47154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-76653</v>
      </c>
      <c r="X17" s="28">
        <f t="shared" si="0"/>
        <v>0</v>
      </c>
      <c r="Y17" s="28">
        <f t="shared" si="0"/>
        <v>-76653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-14308</v>
      </c>
      <c r="I38" s="2">
        <f t="shared" si="3"/>
        <v>-15191</v>
      </c>
      <c r="J38" s="2">
        <f t="shared" si="3"/>
        <v>-29499</v>
      </c>
      <c r="K38" s="2">
        <f t="shared" si="3"/>
        <v>-13919</v>
      </c>
      <c r="L38" s="2">
        <f t="shared" si="3"/>
        <v>0</v>
      </c>
      <c r="M38" s="2">
        <f t="shared" si="3"/>
        <v>-33235</v>
      </c>
      <c r="N38" s="2">
        <f t="shared" si="3"/>
        <v>-47154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-76653</v>
      </c>
      <c r="X38" s="2">
        <f t="shared" si="3"/>
        <v>0</v>
      </c>
      <c r="Y38" s="2">
        <f t="shared" si="3"/>
        <v>-76653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-665241</v>
      </c>
      <c r="H39" s="2">
        <f>+G40+H60</f>
        <v>-665241</v>
      </c>
      <c r="I39" s="2">
        <f>+H40+I60</f>
        <v>-679549</v>
      </c>
      <c r="J39" s="2">
        <f>+G39</f>
        <v>-665241</v>
      </c>
      <c r="K39" s="2">
        <f>+I40+K60</f>
        <v>-694740</v>
      </c>
      <c r="L39" s="2">
        <f>+K40+L60</f>
        <v>-708659</v>
      </c>
      <c r="M39" s="2">
        <f>+L40+M60</f>
        <v>-708659</v>
      </c>
      <c r="N39" s="2">
        <f>+K39</f>
        <v>-694740</v>
      </c>
      <c r="O39" s="2">
        <f>+M40+O60</f>
        <v>-741894</v>
      </c>
      <c r="P39" s="2">
        <f>+O40+P60</f>
        <v>-741894</v>
      </c>
      <c r="Q39" s="2">
        <f>+P40+Q60</f>
        <v>-741894</v>
      </c>
      <c r="R39" s="2">
        <f>+O39</f>
        <v>-741894</v>
      </c>
      <c r="S39" s="2">
        <f>+Q40+S60</f>
        <v>-741894</v>
      </c>
      <c r="T39" s="2">
        <f>+S40+T60</f>
        <v>-741894</v>
      </c>
      <c r="U39" s="2">
        <f>+T40+U60</f>
        <v>-741894</v>
      </c>
      <c r="V39" s="2">
        <f>+S39</f>
        <v>-741894</v>
      </c>
      <c r="W39" s="2">
        <f>+G39</f>
        <v>-665241</v>
      </c>
      <c r="X39" s="2"/>
      <c r="Y39" s="2">
        <f>+W39-X39</f>
        <v>-665241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-665241</v>
      </c>
      <c r="H40" s="45">
        <f t="shared" si="4"/>
        <v>-679549</v>
      </c>
      <c r="I40" s="45">
        <f t="shared" si="4"/>
        <v>-694740</v>
      </c>
      <c r="J40" s="45">
        <f>+I40</f>
        <v>-694740</v>
      </c>
      <c r="K40" s="45">
        <f t="shared" si="4"/>
        <v>-708659</v>
      </c>
      <c r="L40" s="45">
        <f t="shared" si="4"/>
        <v>-708659</v>
      </c>
      <c r="M40" s="45">
        <f t="shared" si="4"/>
        <v>-741894</v>
      </c>
      <c r="N40" s="45">
        <f>+M40</f>
        <v>-741894</v>
      </c>
      <c r="O40" s="45">
        <f t="shared" si="4"/>
        <v>-741894</v>
      </c>
      <c r="P40" s="45">
        <f t="shared" si="4"/>
        <v>-741894</v>
      </c>
      <c r="Q40" s="45">
        <f t="shared" si="4"/>
        <v>-741894</v>
      </c>
      <c r="R40" s="45">
        <f>+Q40</f>
        <v>-741894</v>
      </c>
      <c r="S40" s="45">
        <f t="shared" si="4"/>
        <v>-741894</v>
      </c>
      <c r="T40" s="45">
        <f t="shared" si="4"/>
        <v>-741894</v>
      </c>
      <c r="U40" s="45">
        <f t="shared" si="4"/>
        <v>-741894</v>
      </c>
      <c r="V40" s="45">
        <f>+U40</f>
        <v>-741894</v>
      </c>
      <c r="W40" s="45">
        <f>+V40</f>
        <v>-741894</v>
      </c>
      <c r="X40" s="45">
        <f t="shared" si="4"/>
        <v>0</v>
      </c>
      <c r="Y40" s="45">
        <f t="shared" si="4"/>
        <v>-741894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-665241</v>
      </c>
      <c r="J60">
        <v>-665241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170263</v>
      </c>
      <c r="D33" s="18"/>
      <c r="E33" s="19">
        <v>121580</v>
      </c>
      <c r="F33" s="20"/>
      <c r="G33" s="20">
        <v>1864493</v>
      </c>
      <c r="H33" s="36">
        <v>-2023315</v>
      </c>
      <c r="I33" s="36">
        <v>-2782</v>
      </c>
      <c r="J33" s="36">
        <v>-161604</v>
      </c>
      <c r="K33" s="20">
        <v>20</v>
      </c>
      <c r="L33" s="20">
        <v>-5363</v>
      </c>
      <c r="M33" s="20">
        <v>-666</v>
      </c>
      <c r="N33" s="20">
        <v>-6009</v>
      </c>
      <c r="O33" s="36"/>
      <c r="P33" s="36"/>
      <c r="Q33" s="36"/>
      <c r="R33" s="20"/>
      <c r="S33" s="20"/>
      <c r="T33" s="20"/>
      <c r="U33" s="20"/>
      <c r="V33" s="36"/>
      <c r="W33" s="36">
        <v>-167613</v>
      </c>
      <c r="X33" s="36">
        <v>60786</v>
      </c>
      <c r="Y33" s="20">
        <v>-228399</v>
      </c>
      <c r="Z33" s="21">
        <v>-375.74276971671111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170263</v>
      </c>
      <c r="D36" s="26">
        <f>SUM(D31:D35)</f>
        <v>0</v>
      </c>
      <c r="E36" s="27">
        <f t="shared" si="2"/>
        <v>121580</v>
      </c>
      <c r="F36" s="28">
        <f t="shared" si="2"/>
        <v>0</v>
      </c>
      <c r="G36" s="28">
        <f t="shared" si="2"/>
        <v>1864493</v>
      </c>
      <c r="H36" s="28">
        <f t="shared" si="2"/>
        <v>-2023315</v>
      </c>
      <c r="I36" s="28">
        <f t="shared" si="2"/>
        <v>-2782</v>
      </c>
      <c r="J36" s="28">
        <f t="shared" si="2"/>
        <v>-161604</v>
      </c>
      <c r="K36" s="28">
        <f t="shared" si="2"/>
        <v>20</v>
      </c>
      <c r="L36" s="28">
        <f t="shared" si="2"/>
        <v>-5363</v>
      </c>
      <c r="M36" s="28">
        <f t="shared" si="2"/>
        <v>-666</v>
      </c>
      <c r="N36" s="28">
        <f t="shared" si="2"/>
        <v>-6009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-167613</v>
      </c>
      <c r="X36" s="28">
        <f t="shared" si="2"/>
        <v>60786</v>
      </c>
      <c r="Y36" s="28">
        <f t="shared" si="2"/>
        <v>-228399</v>
      </c>
      <c r="Z36" s="29">
        <f>+IF(X36&lt;&gt;0,+(Y36/X36)*100,0)</f>
        <v>-375.74276971671111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170263</v>
      </c>
      <c r="D38" s="32">
        <f>+D17+D27+D36</f>
        <v>0</v>
      </c>
      <c r="E38" s="33">
        <f t="shared" si="3"/>
        <v>121580</v>
      </c>
      <c r="F38" s="2">
        <f t="shared" si="3"/>
        <v>0</v>
      </c>
      <c r="G38" s="2">
        <f t="shared" si="3"/>
        <v>1864493</v>
      </c>
      <c r="H38" s="2">
        <f t="shared" si="3"/>
        <v>-2023315</v>
      </c>
      <c r="I38" s="2">
        <f t="shared" si="3"/>
        <v>-2782</v>
      </c>
      <c r="J38" s="2">
        <f t="shared" si="3"/>
        <v>-161604</v>
      </c>
      <c r="K38" s="2">
        <f t="shared" si="3"/>
        <v>20</v>
      </c>
      <c r="L38" s="2">
        <f t="shared" si="3"/>
        <v>-5363</v>
      </c>
      <c r="M38" s="2">
        <f t="shared" si="3"/>
        <v>-666</v>
      </c>
      <c r="N38" s="2">
        <f t="shared" si="3"/>
        <v>-6009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-167613</v>
      </c>
      <c r="X38" s="2">
        <f t="shared" si="3"/>
        <v>60786</v>
      </c>
      <c r="Y38" s="2">
        <f t="shared" si="3"/>
        <v>-228399</v>
      </c>
      <c r="Z38" s="34">
        <f>+IF(X38&lt;&gt;0,+(Y38/X38)*100,0)</f>
        <v>-375.74276971671111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1864493</v>
      </c>
      <c r="I39" s="2">
        <f>+H40+I60</f>
        <v>-158822</v>
      </c>
      <c r="J39" s="2">
        <f>+G39</f>
        <v>0</v>
      </c>
      <c r="K39" s="2">
        <f>+I40+K60</f>
        <v>-161604</v>
      </c>
      <c r="L39" s="2">
        <f>+K40+L60</f>
        <v>-161584</v>
      </c>
      <c r="M39" s="2">
        <f>+L40+M60</f>
        <v>-166947</v>
      </c>
      <c r="N39" s="2">
        <f>+K39</f>
        <v>-161604</v>
      </c>
      <c r="O39" s="2">
        <f>+M40+O60</f>
        <v>-167613</v>
      </c>
      <c r="P39" s="2">
        <f>+O40+P60</f>
        <v>-167613</v>
      </c>
      <c r="Q39" s="2">
        <f>+P40+Q60</f>
        <v>-167613</v>
      </c>
      <c r="R39" s="2">
        <f>+O39</f>
        <v>-167613</v>
      </c>
      <c r="S39" s="2">
        <f>+Q40+S60</f>
        <v>-167613</v>
      </c>
      <c r="T39" s="2">
        <f>+S40+T60</f>
        <v>-167613</v>
      </c>
      <c r="U39" s="2">
        <f>+T40+U60</f>
        <v>-167613</v>
      </c>
      <c r="V39" s="2">
        <f>+S39</f>
        <v>-167613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170263</v>
      </c>
      <c r="D40" s="43">
        <f t="shared" ref="D40:AA40" si="4">+D38+D39</f>
        <v>0</v>
      </c>
      <c r="E40" s="44">
        <f t="shared" si="4"/>
        <v>121580</v>
      </c>
      <c r="F40" s="45">
        <f t="shared" si="4"/>
        <v>0</v>
      </c>
      <c r="G40" s="45">
        <f t="shared" si="4"/>
        <v>1864493</v>
      </c>
      <c r="H40" s="45">
        <f t="shared" si="4"/>
        <v>-158822</v>
      </c>
      <c r="I40" s="45">
        <f t="shared" si="4"/>
        <v>-161604</v>
      </c>
      <c r="J40" s="45">
        <f>+I40</f>
        <v>-161604</v>
      </c>
      <c r="K40" s="45">
        <f t="shared" si="4"/>
        <v>-161584</v>
      </c>
      <c r="L40" s="45">
        <f t="shared" si="4"/>
        <v>-166947</v>
      </c>
      <c r="M40" s="45">
        <f t="shared" si="4"/>
        <v>-167613</v>
      </c>
      <c r="N40" s="45">
        <f>+M40</f>
        <v>-167613</v>
      </c>
      <c r="O40" s="45">
        <f t="shared" si="4"/>
        <v>-167613</v>
      </c>
      <c r="P40" s="45">
        <f t="shared" si="4"/>
        <v>-167613</v>
      </c>
      <c r="Q40" s="45">
        <f t="shared" si="4"/>
        <v>-167613</v>
      </c>
      <c r="R40" s="45">
        <f>+Q40</f>
        <v>-167613</v>
      </c>
      <c r="S40" s="45">
        <f t="shared" si="4"/>
        <v>-167613</v>
      </c>
      <c r="T40" s="45">
        <f t="shared" si="4"/>
        <v>-167613</v>
      </c>
      <c r="U40" s="45">
        <f t="shared" si="4"/>
        <v>-167613</v>
      </c>
      <c r="V40" s="45">
        <f>+U40</f>
        <v>-167613</v>
      </c>
      <c r="W40" s="45">
        <f>+V40</f>
        <v>-167613</v>
      </c>
      <c r="X40" s="45">
        <f t="shared" si="4"/>
        <v>60786</v>
      </c>
      <c r="Y40" s="45">
        <f t="shared" si="4"/>
        <v>-228399</v>
      </c>
      <c r="Z40" s="46">
        <f>+IF(X40&lt;&gt;0,+(Y40/X40)*100,0)</f>
        <v>-375.74276971671111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-16139</v>
      </c>
      <c r="J6" s="20">
        <v>-16139</v>
      </c>
      <c r="K6" s="20">
        <v>10000000</v>
      </c>
      <c r="L6" s="20">
        <v>39762</v>
      </c>
      <c r="M6" s="20">
        <v>45204751</v>
      </c>
      <c r="N6" s="20">
        <v>55244513</v>
      </c>
      <c r="O6" s="20"/>
      <c r="P6" s="20"/>
      <c r="Q6" s="20"/>
      <c r="R6" s="20"/>
      <c r="S6" s="20"/>
      <c r="T6" s="20"/>
      <c r="U6" s="20"/>
      <c r="V6" s="20"/>
      <c r="W6" s="20">
        <v>55228374</v>
      </c>
      <c r="X6" s="20"/>
      <c r="Y6" s="20">
        <v>55228374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280580287</v>
      </c>
      <c r="D7" s="18"/>
      <c r="E7" s="19">
        <v>7124404308</v>
      </c>
      <c r="F7" s="20">
        <v>1839970808</v>
      </c>
      <c r="G7" s="20">
        <v>44646851</v>
      </c>
      <c r="H7" s="20">
        <v>38782503</v>
      </c>
      <c r="I7" s="20">
        <v>35694297</v>
      </c>
      <c r="J7" s="20">
        <v>119123651</v>
      </c>
      <c r="K7" s="20">
        <v>26520802</v>
      </c>
      <c r="L7" s="20">
        <v>57840728</v>
      </c>
      <c r="M7" s="20">
        <v>48099617</v>
      </c>
      <c r="N7" s="20">
        <v>132461147</v>
      </c>
      <c r="O7" s="20"/>
      <c r="P7" s="20"/>
      <c r="Q7" s="20"/>
      <c r="R7" s="20"/>
      <c r="S7" s="20"/>
      <c r="T7" s="20"/>
      <c r="U7" s="20"/>
      <c r="V7" s="20"/>
      <c r="W7" s="20">
        <v>251584798</v>
      </c>
      <c r="X7" s="20">
        <v>789015470</v>
      </c>
      <c r="Y7" s="20">
        <v>-537430672</v>
      </c>
      <c r="Z7" s="21">
        <v>-68.114085519768082</v>
      </c>
      <c r="AA7" s="22">
        <v>1839970808</v>
      </c>
    </row>
    <row r="8" spans="1:27" ht="13.5" x14ac:dyDescent="0.25">
      <c r="A8" s="23" t="s">
        <v>36</v>
      </c>
      <c r="B8" s="17" t="s">
        <v>32</v>
      </c>
      <c r="C8" s="18">
        <v>3381409</v>
      </c>
      <c r="D8" s="18"/>
      <c r="E8" s="19">
        <v>99892147</v>
      </c>
      <c r="F8" s="20">
        <v>63832047</v>
      </c>
      <c r="G8" s="20">
        <v>100339</v>
      </c>
      <c r="H8" s="20">
        <v>129575</v>
      </c>
      <c r="I8" s="20">
        <v>144925</v>
      </c>
      <c r="J8" s="20">
        <v>374839</v>
      </c>
      <c r="K8" s="20">
        <v>257669</v>
      </c>
      <c r="L8" s="20">
        <v>166198</v>
      </c>
      <c r="M8" s="20">
        <v>3518147</v>
      </c>
      <c r="N8" s="20">
        <v>3942014</v>
      </c>
      <c r="O8" s="20"/>
      <c r="P8" s="20"/>
      <c r="Q8" s="20"/>
      <c r="R8" s="20"/>
      <c r="S8" s="20"/>
      <c r="T8" s="20"/>
      <c r="U8" s="20"/>
      <c r="V8" s="20"/>
      <c r="W8" s="20">
        <v>4316853</v>
      </c>
      <c r="X8" s="20">
        <v>33481768</v>
      </c>
      <c r="Y8" s="20">
        <v>-29164915</v>
      </c>
      <c r="Z8" s="21">
        <v>-87.106854691783298</v>
      </c>
      <c r="AA8" s="22">
        <v>63832047</v>
      </c>
    </row>
    <row r="9" spans="1:27" ht="13.5" x14ac:dyDescent="0.25">
      <c r="A9" s="23" t="s">
        <v>37</v>
      </c>
      <c r="B9" s="17" t="s">
        <v>6</v>
      </c>
      <c r="C9" s="18">
        <v>163150450</v>
      </c>
      <c r="D9" s="18"/>
      <c r="E9" s="19">
        <v>1748713808</v>
      </c>
      <c r="F9" s="20">
        <v>679094778</v>
      </c>
      <c r="G9" s="20">
        <v>175955681</v>
      </c>
      <c r="H9" s="20">
        <v>35289852</v>
      </c>
      <c r="I9" s="20"/>
      <c r="J9" s="20">
        <v>211245533</v>
      </c>
      <c r="K9" s="20">
        <v>1582000</v>
      </c>
      <c r="L9" s="20">
        <v>783</v>
      </c>
      <c r="M9" s="20">
        <v>165386830</v>
      </c>
      <c r="N9" s="20">
        <v>166969613</v>
      </c>
      <c r="O9" s="20"/>
      <c r="P9" s="20"/>
      <c r="Q9" s="20"/>
      <c r="R9" s="20"/>
      <c r="S9" s="20"/>
      <c r="T9" s="20"/>
      <c r="U9" s="20"/>
      <c r="V9" s="20"/>
      <c r="W9" s="20">
        <v>378215146</v>
      </c>
      <c r="X9" s="20">
        <v>381784044</v>
      </c>
      <c r="Y9" s="20">
        <v>-3568898</v>
      </c>
      <c r="Z9" s="21">
        <v>-0.93479495963430037</v>
      </c>
      <c r="AA9" s="22">
        <v>679094778</v>
      </c>
    </row>
    <row r="10" spans="1:27" ht="13.5" x14ac:dyDescent="0.25">
      <c r="A10" s="23" t="s">
        <v>38</v>
      </c>
      <c r="B10" s="17" t="s">
        <v>6</v>
      </c>
      <c r="C10" s="18">
        <v>31319985</v>
      </c>
      <c r="D10" s="18"/>
      <c r="E10" s="19">
        <v>1135388046</v>
      </c>
      <c r="F10" s="20">
        <v>841757376</v>
      </c>
      <c r="G10" s="20">
        <v>12935176</v>
      </c>
      <c r="H10" s="20">
        <v>15188795</v>
      </c>
      <c r="I10" s="20"/>
      <c r="J10" s="20">
        <v>28123971</v>
      </c>
      <c r="K10" s="20">
        <v>15000000</v>
      </c>
      <c r="L10" s="20"/>
      <c r="M10" s="20">
        <v>25000000</v>
      </c>
      <c r="N10" s="20">
        <v>40000000</v>
      </c>
      <c r="O10" s="20"/>
      <c r="P10" s="20"/>
      <c r="Q10" s="20"/>
      <c r="R10" s="20"/>
      <c r="S10" s="20"/>
      <c r="T10" s="20"/>
      <c r="U10" s="20"/>
      <c r="V10" s="20"/>
      <c r="W10" s="20">
        <v>68123971</v>
      </c>
      <c r="X10" s="20">
        <v>427378686</v>
      </c>
      <c r="Y10" s="20">
        <v>-359254715</v>
      </c>
      <c r="Z10" s="21">
        <v>-84.060044819361906</v>
      </c>
      <c r="AA10" s="22">
        <v>841757376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-412218323</v>
      </c>
      <c r="D14" s="18"/>
      <c r="E14" s="19">
        <v>-2860596294</v>
      </c>
      <c r="F14" s="20">
        <v>772893266</v>
      </c>
      <c r="G14" s="20">
        <v>-53104172</v>
      </c>
      <c r="H14" s="20">
        <v>-55030641</v>
      </c>
      <c r="I14" s="20">
        <v>-60902075</v>
      </c>
      <c r="J14" s="20">
        <v>-169036888</v>
      </c>
      <c r="K14" s="20">
        <v>-62034067</v>
      </c>
      <c r="L14" s="20">
        <v>-70392159</v>
      </c>
      <c r="M14" s="20">
        <v>-71796727</v>
      </c>
      <c r="N14" s="20">
        <v>-204222953</v>
      </c>
      <c r="O14" s="20"/>
      <c r="P14" s="20"/>
      <c r="Q14" s="20"/>
      <c r="R14" s="20"/>
      <c r="S14" s="20"/>
      <c r="T14" s="20"/>
      <c r="U14" s="20"/>
      <c r="V14" s="20"/>
      <c r="W14" s="20">
        <v>-373259841</v>
      </c>
      <c r="X14" s="20">
        <v>1297213678</v>
      </c>
      <c r="Y14" s="20">
        <v>-1670473519</v>
      </c>
      <c r="Z14" s="21">
        <v>-128.77396741417954</v>
      </c>
      <c r="AA14" s="22">
        <v>772893266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31377900</v>
      </c>
      <c r="F15" s="20">
        <v>31377900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15688800</v>
      </c>
      <c r="Y15" s="20">
        <v>-15688800</v>
      </c>
      <c r="Z15" s="21">
        <v>-100</v>
      </c>
      <c r="AA15" s="22">
        <v>31377900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66213808</v>
      </c>
      <c r="D17" s="26">
        <f>SUM(D6:D16)</f>
        <v>0</v>
      </c>
      <c r="E17" s="27">
        <f t="shared" si="0"/>
        <v>7279179915</v>
      </c>
      <c r="F17" s="28">
        <f t="shared" si="0"/>
        <v>4228926175</v>
      </c>
      <c r="G17" s="28">
        <f t="shared" si="0"/>
        <v>180533875</v>
      </c>
      <c r="H17" s="28">
        <f t="shared" si="0"/>
        <v>34360084</v>
      </c>
      <c r="I17" s="28">
        <f t="shared" si="0"/>
        <v>-25078992</v>
      </c>
      <c r="J17" s="28">
        <f t="shared" si="0"/>
        <v>189814967</v>
      </c>
      <c r="K17" s="28">
        <f t="shared" si="0"/>
        <v>-8673596</v>
      </c>
      <c r="L17" s="28">
        <f t="shared" si="0"/>
        <v>-12344688</v>
      </c>
      <c r="M17" s="28">
        <f t="shared" si="0"/>
        <v>215412618</v>
      </c>
      <c r="N17" s="28">
        <f t="shared" si="0"/>
        <v>194394334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384209301</v>
      </c>
      <c r="X17" s="28">
        <f t="shared" si="0"/>
        <v>2944562446</v>
      </c>
      <c r="Y17" s="28">
        <f t="shared" si="0"/>
        <v>-2560353145</v>
      </c>
      <c r="Z17" s="29">
        <f>+IF(X17&lt;&gt;0,+(Y17/X17)*100,0)</f>
        <v>-86.951905145638065</v>
      </c>
      <c r="AA17" s="30">
        <f>SUM(AA6:AA16)</f>
        <v>4228926175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-1783228</v>
      </c>
      <c r="D23" s="40"/>
      <c r="E23" s="19">
        <v>1360071</v>
      </c>
      <c r="F23" s="20"/>
      <c r="G23" s="36"/>
      <c r="H23" s="36"/>
      <c r="I23" s="36">
        <v>-233104</v>
      </c>
      <c r="J23" s="20">
        <v>-233104</v>
      </c>
      <c r="K23" s="36">
        <v>143935</v>
      </c>
      <c r="L23" s="36"/>
      <c r="M23" s="20">
        <v>42169</v>
      </c>
      <c r="N23" s="36">
        <v>186104</v>
      </c>
      <c r="O23" s="36"/>
      <c r="P23" s="36"/>
      <c r="Q23" s="20"/>
      <c r="R23" s="36"/>
      <c r="S23" s="36"/>
      <c r="T23" s="20"/>
      <c r="U23" s="36"/>
      <c r="V23" s="36"/>
      <c r="W23" s="36">
        <v>-47000</v>
      </c>
      <c r="X23" s="20">
        <v>680036</v>
      </c>
      <c r="Y23" s="36">
        <v>-727036</v>
      </c>
      <c r="Z23" s="37">
        <v>-106.91139880829839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3272550</v>
      </c>
      <c r="F24" s="20">
        <v>-3272550</v>
      </c>
      <c r="G24" s="20">
        <v>1033222</v>
      </c>
      <c r="H24" s="20"/>
      <c r="I24" s="20"/>
      <c r="J24" s="20">
        <v>1033222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1033222</v>
      </c>
      <c r="X24" s="20"/>
      <c r="Y24" s="20">
        <v>1033222</v>
      </c>
      <c r="Z24" s="21"/>
      <c r="AA24" s="22">
        <v>-3272550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-419045122</v>
      </c>
      <c r="D26" s="18"/>
      <c r="E26" s="19">
        <v>-830574232</v>
      </c>
      <c r="F26" s="20">
        <v>-830574232</v>
      </c>
      <c r="G26" s="20">
        <v>-36851306</v>
      </c>
      <c r="H26" s="20">
        <v>-23340118</v>
      </c>
      <c r="I26" s="20">
        <v>-31684269</v>
      </c>
      <c r="J26" s="20">
        <v>-91875693</v>
      </c>
      <c r="K26" s="20">
        <v>-45889204</v>
      </c>
      <c r="L26" s="20">
        <v>-54078317</v>
      </c>
      <c r="M26" s="20">
        <v>-38509527</v>
      </c>
      <c r="N26" s="20">
        <v>-138477048</v>
      </c>
      <c r="O26" s="20"/>
      <c r="P26" s="20"/>
      <c r="Q26" s="20"/>
      <c r="R26" s="20"/>
      <c r="S26" s="20"/>
      <c r="T26" s="20"/>
      <c r="U26" s="20"/>
      <c r="V26" s="20"/>
      <c r="W26" s="20">
        <v>-230352741</v>
      </c>
      <c r="X26" s="20">
        <v>-352803514</v>
      </c>
      <c r="Y26" s="20">
        <v>122450773</v>
      </c>
      <c r="Z26" s="21">
        <v>-34.70792328899536</v>
      </c>
      <c r="AA26" s="22">
        <v>-830574232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-420828350</v>
      </c>
      <c r="D27" s="26">
        <f>SUM(D21:D26)</f>
        <v>0</v>
      </c>
      <c r="E27" s="27">
        <f t="shared" si="1"/>
        <v>-825941611</v>
      </c>
      <c r="F27" s="28">
        <f t="shared" si="1"/>
        <v>-833846782</v>
      </c>
      <c r="G27" s="28">
        <f t="shared" si="1"/>
        <v>-35818084</v>
      </c>
      <c r="H27" s="28">
        <f t="shared" si="1"/>
        <v>-23340118</v>
      </c>
      <c r="I27" s="28">
        <f t="shared" si="1"/>
        <v>-31917373</v>
      </c>
      <c r="J27" s="28">
        <f t="shared" si="1"/>
        <v>-91075575</v>
      </c>
      <c r="K27" s="28">
        <f t="shared" si="1"/>
        <v>-45745269</v>
      </c>
      <c r="L27" s="28">
        <f t="shared" si="1"/>
        <v>-54078317</v>
      </c>
      <c r="M27" s="28">
        <f t="shared" si="1"/>
        <v>-38467358</v>
      </c>
      <c r="N27" s="28">
        <f t="shared" si="1"/>
        <v>-138290944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-229366519</v>
      </c>
      <c r="X27" s="28">
        <f t="shared" si="1"/>
        <v>-352123478</v>
      </c>
      <c r="Y27" s="28">
        <f t="shared" si="1"/>
        <v>122756959</v>
      </c>
      <c r="Z27" s="29">
        <f>+IF(X27&lt;&gt;0,+(Y27/X27)*100,0)</f>
        <v>-34.861906879154475</v>
      </c>
      <c r="AA27" s="30">
        <f>SUM(AA21:AA26)</f>
        <v>-833846782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2946897</v>
      </c>
      <c r="D33" s="18"/>
      <c r="E33" s="19">
        <v>-25662476</v>
      </c>
      <c r="F33" s="20">
        <v>-25768211</v>
      </c>
      <c r="G33" s="20">
        <v>-3569544</v>
      </c>
      <c r="H33" s="36">
        <v>13633649</v>
      </c>
      <c r="I33" s="36">
        <v>-10047731</v>
      </c>
      <c r="J33" s="36">
        <v>16374</v>
      </c>
      <c r="K33" s="20">
        <v>35374</v>
      </c>
      <c r="L33" s="20">
        <v>-3114</v>
      </c>
      <c r="M33" s="20">
        <v>-10270974</v>
      </c>
      <c r="N33" s="20">
        <v>-10238714</v>
      </c>
      <c r="O33" s="36"/>
      <c r="P33" s="36"/>
      <c r="Q33" s="36"/>
      <c r="R33" s="20"/>
      <c r="S33" s="20"/>
      <c r="T33" s="20"/>
      <c r="U33" s="20"/>
      <c r="V33" s="36"/>
      <c r="W33" s="36">
        <v>-10222340</v>
      </c>
      <c r="X33" s="36">
        <v>-7781216</v>
      </c>
      <c r="Y33" s="20">
        <v>-2441124</v>
      </c>
      <c r="Z33" s="21">
        <v>31.372011778107691</v>
      </c>
      <c r="AA33" s="22">
        <v>-25768211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2946897</v>
      </c>
      <c r="D36" s="26">
        <f>SUM(D31:D35)</f>
        <v>0</v>
      </c>
      <c r="E36" s="27">
        <f t="shared" si="2"/>
        <v>-25662476</v>
      </c>
      <c r="F36" s="28">
        <f t="shared" si="2"/>
        <v>-25768211</v>
      </c>
      <c r="G36" s="28">
        <f t="shared" si="2"/>
        <v>-3569544</v>
      </c>
      <c r="H36" s="28">
        <f t="shared" si="2"/>
        <v>13633649</v>
      </c>
      <c r="I36" s="28">
        <f t="shared" si="2"/>
        <v>-10047731</v>
      </c>
      <c r="J36" s="28">
        <f t="shared" si="2"/>
        <v>16374</v>
      </c>
      <c r="K36" s="28">
        <f t="shared" si="2"/>
        <v>35374</v>
      </c>
      <c r="L36" s="28">
        <f t="shared" si="2"/>
        <v>-3114</v>
      </c>
      <c r="M36" s="28">
        <f t="shared" si="2"/>
        <v>-10270974</v>
      </c>
      <c r="N36" s="28">
        <f t="shared" si="2"/>
        <v>-10238714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-10222340</v>
      </c>
      <c r="X36" s="28">
        <f t="shared" si="2"/>
        <v>-7781216</v>
      </c>
      <c r="Y36" s="28">
        <f t="shared" si="2"/>
        <v>-2441124</v>
      </c>
      <c r="Z36" s="29">
        <f>+IF(X36&lt;&gt;0,+(Y36/X36)*100,0)</f>
        <v>31.372011778107691</v>
      </c>
      <c r="AA36" s="30">
        <f>SUM(AA31:AA35)</f>
        <v>-25768211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-351667645</v>
      </c>
      <c r="D38" s="32">
        <f>+D17+D27+D36</f>
        <v>0</v>
      </c>
      <c r="E38" s="33">
        <f t="shared" si="3"/>
        <v>6427575828</v>
      </c>
      <c r="F38" s="2">
        <f t="shared" si="3"/>
        <v>3369311182</v>
      </c>
      <c r="G38" s="2">
        <f t="shared" si="3"/>
        <v>141146247</v>
      </c>
      <c r="H38" s="2">
        <f t="shared" si="3"/>
        <v>24653615</v>
      </c>
      <c r="I38" s="2">
        <f t="shared" si="3"/>
        <v>-67044096</v>
      </c>
      <c r="J38" s="2">
        <f t="shared" si="3"/>
        <v>98755766</v>
      </c>
      <c r="K38" s="2">
        <f t="shared" si="3"/>
        <v>-54383491</v>
      </c>
      <c r="L38" s="2">
        <f t="shared" si="3"/>
        <v>-66426119</v>
      </c>
      <c r="M38" s="2">
        <f t="shared" si="3"/>
        <v>166674286</v>
      </c>
      <c r="N38" s="2">
        <f t="shared" si="3"/>
        <v>45864676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144620442</v>
      </c>
      <c r="X38" s="2">
        <f t="shared" si="3"/>
        <v>2584657752</v>
      </c>
      <c r="Y38" s="2">
        <f t="shared" si="3"/>
        <v>-2440037310</v>
      </c>
      <c r="Z38" s="34">
        <f>+IF(X38&lt;&gt;0,+(Y38/X38)*100,0)</f>
        <v>-94.404657951789048</v>
      </c>
      <c r="AA38" s="35">
        <f>+AA17+AA27+AA36</f>
        <v>3369311182</v>
      </c>
    </row>
    <row r="39" spans="1:27" ht="13.5" x14ac:dyDescent="0.25">
      <c r="A39" s="23" t="s">
        <v>61</v>
      </c>
      <c r="B39" s="17"/>
      <c r="C39" s="32">
        <v>-54560149</v>
      </c>
      <c r="D39" s="32"/>
      <c r="E39" s="33">
        <v>59003</v>
      </c>
      <c r="F39" s="2">
        <v>59003</v>
      </c>
      <c r="G39" s="2">
        <v>-1673585908</v>
      </c>
      <c r="H39" s="2">
        <f>+G40+H60</f>
        <v>-1532439661</v>
      </c>
      <c r="I39" s="2">
        <f>+H40+I60</f>
        <v>-1507786046</v>
      </c>
      <c r="J39" s="2">
        <f>+G39</f>
        <v>-1673585908</v>
      </c>
      <c r="K39" s="2">
        <f>+I40+K60</f>
        <v>-1574830142</v>
      </c>
      <c r="L39" s="2">
        <f>+K40+L60</f>
        <v>-1444347739</v>
      </c>
      <c r="M39" s="2">
        <f>+L40+M60</f>
        <v>-1510773858</v>
      </c>
      <c r="N39" s="2">
        <f>+K39</f>
        <v>-1574830142</v>
      </c>
      <c r="O39" s="2">
        <f>+M40+O60</f>
        <v>-1344099572</v>
      </c>
      <c r="P39" s="2">
        <f>+O40+P60</f>
        <v>-1344099572</v>
      </c>
      <c r="Q39" s="2">
        <f>+P40+Q60</f>
        <v>-1344099572</v>
      </c>
      <c r="R39" s="2">
        <f>+O39</f>
        <v>-1344099572</v>
      </c>
      <c r="S39" s="2">
        <f>+Q40+S60</f>
        <v>-1344099572</v>
      </c>
      <c r="T39" s="2">
        <f>+S40+T60</f>
        <v>-1344099572</v>
      </c>
      <c r="U39" s="2">
        <f>+T40+U60</f>
        <v>-1344099572</v>
      </c>
      <c r="V39" s="2">
        <f>+S39</f>
        <v>-1344099572</v>
      </c>
      <c r="W39" s="2">
        <f>+G39</f>
        <v>-1673585908</v>
      </c>
      <c r="X39" s="2">
        <v>59003</v>
      </c>
      <c r="Y39" s="2">
        <f>+W39-X39</f>
        <v>-1673644911</v>
      </c>
      <c r="Z39" s="34">
        <f>+IF(X39&lt;&gt;0,+(Y39/X39)*100,0)</f>
        <v>-2836542.0588783622</v>
      </c>
      <c r="AA39" s="35">
        <v>59003</v>
      </c>
    </row>
    <row r="40" spans="1:27" ht="13.5" x14ac:dyDescent="0.25">
      <c r="A40" s="41" t="s">
        <v>63</v>
      </c>
      <c r="B40" s="42" t="s">
        <v>62</v>
      </c>
      <c r="C40" s="43">
        <f>+C38+C39</f>
        <v>-406227794</v>
      </c>
      <c r="D40" s="43">
        <f t="shared" ref="D40:AA40" si="4">+D38+D39</f>
        <v>0</v>
      </c>
      <c r="E40" s="44">
        <f t="shared" si="4"/>
        <v>6427634831</v>
      </c>
      <c r="F40" s="45">
        <f t="shared" si="4"/>
        <v>3369370185</v>
      </c>
      <c r="G40" s="45">
        <f t="shared" si="4"/>
        <v>-1532439661</v>
      </c>
      <c r="H40" s="45">
        <f t="shared" si="4"/>
        <v>-1507786046</v>
      </c>
      <c r="I40" s="45">
        <f t="shared" si="4"/>
        <v>-1574830142</v>
      </c>
      <c r="J40" s="45">
        <f>+I40</f>
        <v>-1574830142</v>
      </c>
      <c r="K40" s="45">
        <f t="shared" si="4"/>
        <v>-1629213633</v>
      </c>
      <c r="L40" s="45">
        <f t="shared" si="4"/>
        <v>-1510773858</v>
      </c>
      <c r="M40" s="45">
        <f t="shared" si="4"/>
        <v>-1344099572</v>
      </c>
      <c r="N40" s="45">
        <f>+M40</f>
        <v>-1344099572</v>
      </c>
      <c r="O40" s="45">
        <f t="shared" si="4"/>
        <v>-1344099572</v>
      </c>
      <c r="P40" s="45">
        <f t="shared" si="4"/>
        <v>-1344099572</v>
      </c>
      <c r="Q40" s="45">
        <f t="shared" si="4"/>
        <v>-1344099572</v>
      </c>
      <c r="R40" s="45">
        <f>+Q40</f>
        <v>-1344099572</v>
      </c>
      <c r="S40" s="45">
        <f t="shared" si="4"/>
        <v>-1344099572</v>
      </c>
      <c r="T40" s="45">
        <f t="shared" si="4"/>
        <v>-1344099572</v>
      </c>
      <c r="U40" s="45">
        <f t="shared" si="4"/>
        <v>-1344099572</v>
      </c>
      <c r="V40" s="45">
        <f>+U40</f>
        <v>-1344099572</v>
      </c>
      <c r="W40" s="45">
        <f>+V40</f>
        <v>-1344099572</v>
      </c>
      <c r="X40" s="45">
        <f t="shared" si="4"/>
        <v>2584716755</v>
      </c>
      <c r="Y40" s="45">
        <f t="shared" si="4"/>
        <v>-4113682221</v>
      </c>
      <c r="Z40" s="46">
        <f>+IF(X40&lt;&gt;0,+(Y40/X40)*100,0)</f>
        <v>-159.15408189474905</v>
      </c>
      <c r="AA40" s="47">
        <f t="shared" si="4"/>
        <v>3369370185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-1673585908</v>
      </c>
      <c r="J60">
        <v>-1673585908</v>
      </c>
      <c r="L60">
        <v>184865894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404A9E-64EB-481C-B621-3A612DED9F08}"/>
</file>

<file path=customXml/itemProps2.xml><?xml version="1.0" encoding="utf-8"?>
<ds:datastoreItem xmlns:ds="http://schemas.openxmlformats.org/officeDocument/2006/customXml" ds:itemID="{B92D1DA2-275B-4E77-A852-C878EE5D7465}"/>
</file>

<file path=customXml/itemProps3.xml><?xml version="1.0" encoding="utf-8"?>
<ds:datastoreItem xmlns:ds="http://schemas.openxmlformats.org/officeDocument/2006/customXml" ds:itemID="{B533023E-A2BE-4763-8684-98E90043B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2022-03-12T14:53:10Z</dcterms:created>
  <dcterms:modified xsi:type="dcterms:W3CDTF">2022-03-12T15:00:14Z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